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11400093\Desktop\WKR i RFI aktualnie prowadzone\WKR - Zakup usługi opieki medycznej\PROTOKÓŁ\Załącznik nr 1\"/>
    </mc:Choice>
  </mc:AlternateContent>
  <xr:revisionPtr revIDLastSave="0" documentId="13_ncr:1_{EE72BE68-55A7-4112-ACDE-A98E9E586058}" xr6:coauthVersionLast="47" xr6:coauthVersionMax="47" xr10:uidLastSave="{00000000-0000-0000-0000-000000000000}"/>
  <bookViews>
    <workbookView xWindow="-110" yWindow="-110" windowWidth="19420" windowHeight="10300" tabRatio="815" activeTab="6" xr2:uid="{00000000-000D-0000-FFFF-FFFF00000000}"/>
  </bookViews>
  <sheets>
    <sheet name="Legenda" sheetId="2" r:id="rId1"/>
    <sheet name="przykład wypełnienia arkusza" sheetId="26" r:id="rId2"/>
    <sheet name="1 Centrala i Oddział Lublin" sheetId="1" r:id="rId3"/>
    <sheet name="2 Oddział Białystok" sheetId="17" r:id="rId4"/>
    <sheet name="3 Oddział Rzeszów" sheetId="18" r:id="rId5"/>
    <sheet name="4 Oddział Skarżysko-Kamienna" sheetId="22" r:id="rId6"/>
    <sheet name="5 Oddział Warszawa" sheetId="24" r:id="rId7"/>
    <sheet name="6 Oddział Zamość" sheetId="23" r:id="rId8"/>
  </sheets>
  <externalReferences>
    <externalReference r:id="rId9"/>
  </externalReferences>
  <definedNames>
    <definedName name="_xlnm._FilterDatabase" localSheetId="2" hidden="1">'1 Centrala i Oddział Lublin'!$B$3:$Y$394</definedName>
    <definedName name="_xlnm._FilterDatabase" localSheetId="3" hidden="1">'2 Oddział Białystok'!$B$3:$Q$393</definedName>
    <definedName name="_xlnm._FilterDatabase" localSheetId="4" hidden="1">'3 Oddział Rzeszów'!$B$3:$S$395</definedName>
    <definedName name="_xlnm._FilterDatabase" localSheetId="6" hidden="1">'5 Oddział Warszawa'!$B$3:$AJ$394</definedName>
    <definedName name="_xlnm._FilterDatabase" localSheetId="7" hidden="1">'6 Oddział Zamość'!$A$3:$Q$3</definedName>
    <definedName name="_xlnm._FilterDatabase" localSheetId="1" hidden="1">'przykład wypełnienia arkusza'!$B$3:$Q$30</definedName>
    <definedName name="_xlnm.Print_Area" localSheetId="2">'1 Centrala i Oddział Lublin'!$A$1:$V$403</definedName>
    <definedName name="_xlnm.Print_Area" localSheetId="3">'2 Oddział Białystok'!$A$1:$N$403</definedName>
    <definedName name="_xlnm.Print_Area" localSheetId="4">'3 Oddział Rzeszów'!$A$1:$T$415</definedName>
    <definedName name="_xlnm.Print_Area" localSheetId="5">'4 Oddział Skarżysko-Kamienna'!$A$1:$L$402</definedName>
    <definedName name="_xlnm.Print_Area" localSheetId="6">'5 Oddział Warszawa'!$A$1:$AG$405</definedName>
    <definedName name="_xlnm.Print_Area" localSheetId="7">'6 Oddział Zamość'!$A$1:$N$404</definedName>
    <definedName name="_xlnm.Print_Area" localSheetId="0">Legenda!$A$2:$U$21</definedName>
    <definedName name="_xlnm.Print_Area" localSheetId="1">'przykład wypełnienia arkusza'!$A$1:$N$86</definedName>
    <definedName name="_xlnm.Print_Titles" localSheetId="2">'1 Centrala i Oddział Lublin'!$1:$3</definedName>
    <definedName name="_xlnm.Print_Titles" localSheetId="3">'2 Oddział Białystok'!$1:$3</definedName>
    <definedName name="_xlnm.Print_Titles" localSheetId="4">'3 Oddział Rzeszów'!$1:$3</definedName>
    <definedName name="_xlnm.Print_Titles" localSheetId="5">'4 Oddział Skarżysko-Kamienna'!$1:$3</definedName>
    <definedName name="_xlnm.Print_Titles" localSheetId="6">'5 Oddział Warszawa'!$1:$3</definedName>
    <definedName name="_xlnm.Print_Titles" localSheetId="7">'6 Oddział Zamość'!$1:$3</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23" l="1"/>
  <c r="A8" i="23" s="1"/>
  <c r="A9" i="23" s="1"/>
  <c r="A10" i="23" s="1"/>
  <c r="A11" i="23" s="1"/>
  <c r="A12" i="23" s="1"/>
  <c r="A13" i="23" s="1"/>
  <c r="A14" i="23" s="1"/>
  <c r="A15" i="23" s="1"/>
  <c r="A16" i="23" s="1"/>
  <c r="A17" i="23" s="1"/>
  <c r="A18" i="23" s="1"/>
  <c r="A19" i="23" s="1"/>
  <c r="A20" i="23" s="1"/>
  <c r="A21" i="23" s="1"/>
  <c r="A22" i="23" s="1"/>
  <c r="A23" i="23" s="1"/>
  <c r="A24" i="23" s="1"/>
  <c r="A25" i="23" s="1"/>
  <c r="A26" i="23" s="1"/>
  <c r="A27" i="23" s="1"/>
  <c r="A28" i="23" s="1"/>
  <c r="A29" i="23" s="1"/>
  <c r="A30" i="23" s="1"/>
  <c r="A31" i="23" s="1"/>
  <c r="A32" i="23" s="1"/>
  <c r="A33" i="23" s="1"/>
  <c r="A34" i="23" s="1"/>
  <c r="A35" i="23" s="1"/>
  <c r="A36" i="23" s="1"/>
  <c r="A37" i="23" s="1"/>
  <c r="A38" i="23" s="1"/>
  <c r="A39" i="23" s="1"/>
  <c r="A40" i="23" s="1"/>
  <c r="A41" i="23" s="1"/>
  <c r="A42" i="23" s="1"/>
  <c r="A43" i="23" s="1"/>
  <c r="A44" i="23" s="1"/>
  <c r="A45" i="23" s="1"/>
  <c r="A46" i="23" s="1"/>
  <c r="A47" i="23" s="1"/>
  <c r="A48" i="23" s="1"/>
  <c r="A49" i="23" s="1"/>
  <c r="A50" i="23" s="1"/>
  <c r="A51" i="23" s="1"/>
  <c r="A52" i="23" s="1"/>
  <c r="A53" i="23" s="1"/>
  <c r="A54" i="23" s="1"/>
  <c r="A55" i="23" s="1"/>
  <c r="A56" i="23" s="1"/>
  <c r="A57" i="23" s="1"/>
  <c r="A58" i="23" s="1"/>
  <c r="A59" i="23" s="1"/>
  <c r="A60" i="23" s="1"/>
  <c r="A61" i="23" s="1"/>
  <c r="A62" i="23" s="1"/>
  <c r="A63" i="23" s="1"/>
  <c r="A64" i="23" s="1"/>
  <c r="A65" i="23" s="1"/>
  <c r="A66" i="23" s="1"/>
  <c r="A67" i="23" s="1"/>
  <c r="A68" i="23" s="1"/>
  <c r="A69" i="23" s="1"/>
  <c r="A70" i="23" s="1"/>
  <c r="A71" i="23" s="1"/>
  <c r="A72" i="23" s="1"/>
  <c r="A73" i="23" s="1"/>
  <c r="A74" i="23" s="1"/>
  <c r="A75" i="23" s="1"/>
  <c r="A76" i="23" s="1"/>
  <c r="A77" i="23" s="1"/>
  <c r="A78" i="23" s="1"/>
  <c r="A79" i="23" s="1"/>
  <c r="A80" i="23" s="1"/>
  <c r="A81" i="23" s="1"/>
  <c r="A82" i="23" s="1"/>
  <c r="A83" i="23" s="1"/>
  <c r="A84" i="23" s="1"/>
  <c r="A85" i="23" s="1"/>
  <c r="A86" i="23" s="1"/>
  <c r="A87" i="23" s="1"/>
  <c r="A88" i="23" s="1"/>
  <c r="A89" i="23" s="1"/>
  <c r="A90" i="23" s="1"/>
  <c r="A91" i="23" s="1"/>
  <c r="A92" i="23" s="1"/>
  <c r="A93" i="23" s="1"/>
  <c r="A94" i="23" s="1"/>
  <c r="A95" i="23" s="1"/>
  <c r="A96" i="23" s="1"/>
  <c r="A97" i="23" s="1"/>
  <c r="A98" i="23" s="1"/>
  <c r="A99" i="23" s="1"/>
  <c r="A100" i="23" s="1"/>
  <c r="A101" i="23" s="1"/>
  <c r="A102" i="23" s="1"/>
  <c r="A103" i="23" s="1"/>
  <c r="A104" i="23" s="1"/>
  <c r="A105" i="23" s="1"/>
  <c r="A106" i="23" s="1"/>
  <c r="A107" i="23" s="1"/>
  <c r="A108" i="23" s="1"/>
  <c r="A109" i="23" s="1"/>
  <c r="A110" i="23" s="1"/>
  <c r="A111" i="23" s="1"/>
  <c r="A112" i="23" s="1"/>
  <c r="A113" i="23" s="1"/>
  <c r="A114" i="23" s="1"/>
  <c r="A115" i="23" s="1"/>
  <c r="A116" i="23" s="1"/>
  <c r="A117" i="23" s="1"/>
  <c r="A118" i="23" s="1"/>
  <c r="A119" i="23" s="1"/>
  <c r="A120" i="23" s="1"/>
  <c r="A121" i="23" s="1"/>
  <c r="A122" i="23" s="1"/>
  <c r="A123" i="23" s="1"/>
  <c r="A124" i="23" s="1"/>
  <c r="A125" i="23" s="1"/>
  <c r="A126" i="23" s="1"/>
  <c r="A127" i="23" s="1"/>
  <c r="A128" i="23" s="1"/>
  <c r="A129" i="23" s="1"/>
  <c r="A130" i="23" s="1"/>
  <c r="A131" i="23" s="1"/>
  <c r="A132" i="23" s="1"/>
  <c r="A133" i="23" s="1"/>
  <c r="A134" i="23" s="1"/>
  <c r="A135" i="23" s="1"/>
  <c r="A136" i="23" s="1"/>
  <c r="A137" i="23" s="1"/>
  <c r="A138" i="23" s="1"/>
  <c r="A139" i="23" s="1"/>
  <c r="A140" i="23" s="1"/>
  <c r="A141" i="23" s="1"/>
  <c r="A142" i="23" s="1"/>
  <c r="A143" i="23" s="1"/>
  <c r="A144" i="23" s="1"/>
  <c r="A145" i="23" s="1"/>
  <c r="A146" i="23" s="1"/>
  <c r="A147" i="23" s="1"/>
  <c r="A148" i="23" s="1"/>
  <c r="A149" i="23" s="1"/>
  <c r="A150" i="23" s="1"/>
  <c r="A151" i="23" s="1"/>
  <c r="A152" i="23" s="1"/>
  <c r="A153" i="23" s="1"/>
  <c r="A154" i="23" s="1"/>
  <c r="A155" i="23" s="1"/>
  <c r="A156" i="23" s="1"/>
  <c r="A157" i="23" s="1"/>
  <c r="A158" i="23" s="1"/>
  <c r="A159" i="23" s="1"/>
  <c r="A160" i="23" s="1"/>
  <c r="A161" i="23" s="1"/>
  <c r="A162" i="23" s="1"/>
  <c r="A163" i="23" s="1"/>
  <c r="A164" i="23" s="1"/>
  <c r="A165" i="23" s="1"/>
  <c r="A166" i="23" s="1"/>
  <c r="A167" i="23" s="1"/>
  <c r="A168" i="23" s="1"/>
  <c r="A169" i="23" s="1"/>
  <c r="A170" i="23" s="1"/>
  <c r="A171" i="23" s="1"/>
  <c r="A172" i="23" s="1"/>
  <c r="A173" i="23" s="1"/>
  <c r="A174" i="23" s="1"/>
  <c r="A175" i="23" s="1"/>
  <c r="A176" i="23" s="1"/>
  <c r="A177" i="23" s="1"/>
  <c r="A178" i="23" s="1"/>
  <c r="A179" i="23" s="1"/>
  <c r="A180" i="23" s="1"/>
  <c r="A181" i="23" s="1"/>
  <c r="A182" i="23" s="1"/>
  <c r="A183" i="23" s="1"/>
  <c r="A184" i="23" s="1"/>
  <c r="A185" i="23" s="1"/>
  <c r="A186" i="23" s="1"/>
  <c r="A187" i="23" s="1"/>
  <c r="A188" i="23" s="1"/>
  <c r="A189" i="23" s="1"/>
  <c r="A190" i="23" s="1"/>
  <c r="A191" i="23" s="1"/>
  <c r="A192" i="23" s="1"/>
  <c r="A193" i="23" s="1"/>
  <c r="A194" i="23" s="1"/>
  <c r="A195" i="23" s="1"/>
  <c r="A196" i="23" s="1"/>
  <c r="A197" i="23" s="1"/>
  <c r="A198" i="23" s="1"/>
  <c r="A199" i="23" s="1"/>
  <c r="A200" i="23" s="1"/>
  <c r="A201" i="23" s="1"/>
  <c r="A202" i="23" s="1"/>
  <c r="A203" i="23" s="1"/>
  <c r="A204" i="23" s="1"/>
  <c r="A205" i="23" s="1"/>
  <c r="A206" i="23" s="1"/>
  <c r="A207" i="23" s="1"/>
  <c r="A208" i="23" s="1"/>
  <c r="A209" i="23" s="1"/>
  <c r="A210" i="23" s="1"/>
  <c r="A211" i="23" s="1"/>
  <c r="A212" i="23" s="1"/>
  <c r="A213" i="23" s="1"/>
  <c r="A214" i="23" s="1"/>
  <c r="A215" i="23" s="1"/>
  <c r="A216" i="23" s="1"/>
  <c r="A217" i="23" s="1"/>
  <c r="A218" i="23" s="1"/>
  <c r="A219" i="23" s="1"/>
  <c r="A220" i="23" s="1"/>
  <c r="A221" i="23" s="1"/>
  <c r="A222" i="23" s="1"/>
  <c r="A223" i="23" s="1"/>
  <c r="A224" i="23" s="1"/>
  <c r="A225" i="23" s="1"/>
  <c r="A226" i="23" s="1"/>
  <c r="A227" i="23" s="1"/>
  <c r="A228" i="23" s="1"/>
  <c r="A229" i="23" s="1"/>
  <c r="A230" i="23" s="1"/>
  <c r="A231" i="23" s="1"/>
  <c r="A232" i="23" s="1"/>
  <c r="A233" i="23" s="1"/>
  <c r="A234" i="23" s="1"/>
  <c r="A235" i="23" s="1"/>
  <c r="A236" i="23" s="1"/>
  <c r="A237" i="23" s="1"/>
  <c r="A238" i="23" s="1"/>
  <c r="A239" i="23" s="1"/>
  <c r="A240" i="23" s="1"/>
  <c r="A241" i="23" s="1"/>
  <c r="A242" i="23" s="1"/>
  <c r="A243" i="23" s="1"/>
  <c r="A244" i="23" s="1"/>
  <c r="A245" i="23" s="1"/>
  <c r="A246" i="23" s="1"/>
  <c r="A247" i="23" s="1"/>
  <c r="A248" i="23" s="1"/>
  <c r="A249" i="23" s="1"/>
  <c r="A250" i="23" s="1"/>
  <c r="A251" i="23" s="1"/>
  <c r="A252" i="23" s="1"/>
  <c r="A253" i="23" s="1"/>
  <c r="A254" i="23" s="1"/>
  <c r="A255" i="23" s="1"/>
  <c r="A256" i="23" s="1"/>
  <c r="A257" i="23" s="1"/>
  <c r="A258" i="23" s="1"/>
  <c r="A259" i="23" s="1"/>
  <c r="A260" i="23" s="1"/>
  <c r="A261" i="23" s="1"/>
  <c r="A262" i="23" s="1"/>
  <c r="A263" i="23" s="1"/>
  <c r="A264" i="23" s="1"/>
  <c r="A265" i="23" s="1"/>
  <c r="A266" i="23" s="1"/>
  <c r="A267" i="23" s="1"/>
  <c r="A268" i="23" s="1"/>
  <c r="A269" i="23" s="1"/>
  <c r="A270" i="23" s="1"/>
  <c r="A271" i="23" s="1"/>
  <c r="A272" i="23" s="1"/>
  <c r="A273" i="23" s="1"/>
  <c r="A274" i="23" s="1"/>
  <c r="A275" i="23" s="1"/>
  <c r="A276" i="23" s="1"/>
  <c r="A277" i="23" s="1"/>
  <c r="A278" i="23" s="1"/>
  <c r="A279" i="23" s="1"/>
  <c r="A280" i="23" s="1"/>
  <c r="A281" i="23" s="1"/>
  <c r="A282" i="23" s="1"/>
  <c r="A283" i="23" s="1"/>
  <c r="A284" i="23" s="1"/>
  <c r="A285" i="23" s="1"/>
  <c r="A286" i="23" s="1"/>
  <c r="A287" i="23" s="1"/>
  <c r="A288" i="23" s="1"/>
  <c r="A289" i="23" s="1"/>
  <c r="A290" i="23" s="1"/>
  <c r="A291" i="23" s="1"/>
  <c r="A292" i="23" s="1"/>
  <c r="A293" i="23" s="1"/>
  <c r="A294" i="23" s="1"/>
  <c r="A295" i="23" s="1"/>
  <c r="A296" i="23" s="1"/>
  <c r="A297" i="23" s="1"/>
  <c r="A298" i="23" s="1"/>
  <c r="A299" i="23" s="1"/>
  <c r="A300" i="23" s="1"/>
  <c r="A301" i="23" s="1"/>
  <c r="A302" i="23" s="1"/>
  <c r="A303" i="23" s="1"/>
  <c r="A304" i="23" s="1"/>
  <c r="A305" i="23" s="1"/>
  <c r="A306" i="23" s="1"/>
  <c r="A307" i="23" s="1"/>
  <c r="A308" i="23" s="1"/>
  <c r="A309" i="23" s="1"/>
  <c r="A310" i="23" s="1"/>
  <c r="A311" i="23" s="1"/>
  <c r="A312" i="23" s="1"/>
  <c r="A313" i="23" s="1"/>
  <c r="A314" i="23" s="1"/>
  <c r="A315" i="23" s="1"/>
  <c r="A316" i="23" s="1"/>
  <c r="A317" i="23" s="1"/>
  <c r="A318" i="23" s="1"/>
  <c r="A319" i="23" s="1"/>
  <c r="A320" i="23" s="1"/>
  <c r="A321" i="23" s="1"/>
  <c r="A322" i="23" s="1"/>
  <c r="A323" i="23" s="1"/>
  <c r="A324" i="23" s="1"/>
  <c r="A325" i="23" s="1"/>
  <c r="A326" i="23" s="1"/>
  <c r="A327" i="23" s="1"/>
  <c r="A328" i="23" s="1"/>
  <c r="A329" i="23" s="1"/>
  <c r="A330" i="23" s="1"/>
  <c r="A331" i="23" s="1"/>
  <c r="A332" i="23" s="1"/>
  <c r="A333" i="23" s="1"/>
  <c r="A334" i="23" s="1"/>
  <c r="A335" i="23" s="1"/>
  <c r="A336" i="23" s="1"/>
  <c r="A337" i="23" s="1"/>
  <c r="A338" i="23" s="1"/>
  <c r="A339" i="23" s="1"/>
  <c r="A340" i="23" s="1"/>
  <c r="A341" i="23" s="1"/>
  <c r="A342" i="23" s="1"/>
  <c r="A343" i="23" s="1"/>
  <c r="A344" i="23" s="1"/>
  <c r="A345" i="23" s="1"/>
  <c r="A346" i="23" s="1"/>
  <c r="A347" i="23" s="1"/>
  <c r="A348" i="23" s="1"/>
  <c r="A349" i="23" s="1"/>
  <c r="A350" i="23" s="1"/>
  <c r="A351" i="23" s="1"/>
  <c r="A352" i="23" s="1"/>
  <c r="A353" i="23" s="1"/>
  <c r="A354" i="23" s="1"/>
  <c r="A355" i="23" s="1"/>
  <c r="A356" i="23" s="1"/>
  <c r="A357" i="23" s="1"/>
  <c r="A358" i="23" s="1"/>
  <c r="A359" i="23" s="1"/>
  <c r="A360" i="23" s="1"/>
  <c r="A361" i="23" s="1"/>
  <c r="A362" i="23" s="1"/>
  <c r="A363" i="23" s="1"/>
  <c r="A364" i="23" s="1"/>
  <c r="A365" i="23" s="1"/>
  <c r="A366" i="23" s="1"/>
  <c r="A367" i="23" s="1"/>
  <c r="A368" i="23" s="1"/>
  <c r="A369" i="23" s="1"/>
  <c r="A370" i="23" s="1"/>
  <c r="A371" i="23" s="1"/>
  <c r="A372" i="23" s="1"/>
  <c r="A373" i="23" s="1"/>
  <c r="A374" i="23" s="1"/>
  <c r="A375" i="23" s="1"/>
  <c r="A376" i="23" s="1"/>
  <c r="A387" i="23"/>
  <c r="A388" i="23"/>
  <c r="A389" i="23"/>
  <c r="A390" i="23"/>
  <c r="A391" i="23"/>
  <c r="A392" i="23"/>
  <c r="A387" i="24"/>
  <c r="A388" i="24"/>
  <c r="A389" i="24" s="1"/>
  <c r="A390" i="24" s="1"/>
  <c r="A391" i="24" s="1"/>
  <c r="A392" i="24" s="1"/>
  <c r="A393" i="24" s="1"/>
  <c r="A14" i="24"/>
  <c r="A15" i="24" s="1"/>
  <c r="A16" i="24" s="1"/>
  <c r="A17" i="24" s="1"/>
  <c r="A18" i="24" s="1"/>
  <c r="A19" i="24" s="1"/>
  <c r="A20" i="24" s="1"/>
  <c r="A21" i="24"/>
  <c r="A22" i="24" s="1"/>
  <c r="A23" i="24" s="1"/>
  <c r="A24" i="24" s="1"/>
  <c r="A25" i="24"/>
  <c r="A26" i="24"/>
  <c r="A27" i="24" s="1"/>
  <c r="A28" i="24" s="1"/>
  <c r="A29" i="24" s="1"/>
  <c r="A30" i="24" s="1"/>
  <c r="A31" i="24" s="1"/>
  <c r="A32" i="24" s="1"/>
  <c r="A33" i="24" s="1"/>
  <c r="A34" i="24" s="1"/>
  <c r="A35" i="24"/>
  <c r="A36" i="24"/>
  <c r="A37" i="24"/>
  <c r="A38" i="24" s="1"/>
  <c r="A39" i="24" s="1"/>
  <c r="A40" i="24" s="1"/>
  <c r="A41" i="24" s="1"/>
  <c r="A42" i="24" s="1"/>
  <c r="A43" i="24" s="1"/>
  <c r="A44" i="24" s="1"/>
  <c r="A45" i="24" s="1"/>
  <c r="A46" i="24" s="1"/>
  <c r="A47" i="24" s="1"/>
  <c r="A48" i="24" s="1"/>
  <c r="A49" i="24"/>
  <c r="A50" i="24" s="1"/>
  <c r="A51" i="24" s="1"/>
  <c r="A52" i="24" s="1"/>
  <c r="A53" i="24" s="1"/>
  <c r="A54" i="24" s="1"/>
  <c r="A55" i="24" s="1"/>
  <c r="A56" i="24" s="1"/>
  <c r="A57" i="24" s="1"/>
  <c r="A58" i="24" s="1"/>
  <c r="A59" i="24" s="1"/>
  <c r="A60" i="24" s="1"/>
  <c r="A61" i="24" s="1"/>
  <c r="A62" i="24" s="1"/>
  <c r="A63" i="24" s="1"/>
  <c r="A64" i="24" s="1"/>
  <c r="A65" i="24" s="1"/>
  <c r="A66" i="24" s="1"/>
  <c r="A67" i="24" s="1"/>
  <c r="A68" i="24" s="1"/>
  <c r="A69" i="24" s="1"/>
  <c r="A70" i="24" s="1"/>
  <c r="A71" i="24" s="1"/>
  <c r="A72" i="24" s="1"/>
  <c r="A73" i="24" s="1"/>
  <c r="A74" i="24" s="1"/>
  <c r="A75" i="24" s="1"/>
  <c r="A76" i="24" s="1"/>
  <c r="A77" i="24" s="1"/>
  <c r="A78" i="24" s="1"/>
  <c r="A79" i="24" s="1"/>
  <c r="A80" i="24" s="1"/>
  <c r="A81" i="24" s="1"/>
  <c r="A82" i="24" s="1"/>
  <c r="A83" i="24" s="1"/>
  <c r="A84" i="24" s="1"/>
  <c r="A85" i="24" s="1"/>
  <c r="A86" i="24" s="1"/>
  <c r="A87" i="24" s="1"/>
  <c r="A88" i="24" s="1"/>
  <c r="A89" i="24" s="1"/>
  <c r="A90" i="24" s="1"/>
  <c r="A91" i="24" s="1"/>
  <c r="A92" i="24" s="1"/>
  <c r="A93" i="24" s="1"/>
  <c r="A94" i="24" s="1"/>
  <c r="A95" i="24" s="1"/>
  <c r="A96" i="24" s="1"/>
  <c r="A97" i="24" s="1"/>
  <c r="A98" i="24" s="1"/>
  <c r="A99" i="24" s="1"/>
  <c r="A100" i="24" s="1"/>
  <c r="A101" i="24" s="1"/>
  <c r="A102" i="24" s="1"/>
  <c r="A103" i="24" s="1"/>
  <c r="A104" i="24" s="1"/>
  <c r="A105" i="24" s="1"/>
  <c r="A106" i="24" s="1"/>
  <c r="A107" i="24" s="1"/>
  <c r="A108" i="24" s="1"/>
  <c r="A109" i="24" s="1"/>
  <c r="A110" i="24" s="1"/>
  <c r="A111" i="24" s="1"/>
  <c r="A112" i="24" s="1"/>
  <c r="A113" i="24" s="1"/>
  <c r="A114" i="24" s="1"/>
  <c r="A115" i="24" s="1"/>
  <c r="A116" i="24" s="1"/>
  <c r="A117" i="24" s="1"/>
  <c r="A118" i="24" s="1"/>
  <c r="A119" i="24" s="1"/>
  <c r="A120" i="24" s="1"/>
  <c r="A121" i="24" s="1"/>
  <c r="A122" i="24" s="1"/>
  <c r="A123" i="24" s="1"/>
  <c r="A124" i="24" s="1"/>
  <c r="A125" i="24" s="1"/>
  <c r="A126" i="24" s="1"/>
  <c r="A127" i="24" s="1"/>
  <c r="A128" i="24" s="1"/>
  <c r="A129" i="24" s="1"/>
  <c r="A130" i="24" s="1"/>
  <c r="A131" i="24" s="1"/>
  <c r="A132" i="24" s="1"/>
  <c r="A133" i="24" s="1"/>
  <c r="A134" i="24" s="1"/>
  <c r="A135" i="24" s="1"/>
  <c r="A136" i="24" s="1"/>
  <c r="A137" i="24" s="1"/>
  <c r="A138" i="24" s="1"/>
  <c r="A139" i="24" s="1"/>
  <c r="A140" i="24" s="1"/>
  <c r="A141" i="24" s="1"/>
  <c r="A142" i="24" s="1"/>
  <c r="A143" i="24" s="1"/>
  <c r="A144" i="24" s="1"/>
  <c r="A145" i="24" s="1"/>
  <c r="A146" i="24" s="1"/>
  <c r="A147" i="24" s="1"/>
  <c r="A148" i="24" s="1"/>
  <c r="A149" i="24" s="1"/>
  <c r="A150" i="24" s="1"/>
  <c r="A151" i="24" s="1"/>
  <c r="A152" i="24" s="1"/>
  <c r="A153" i="24" s="1"/>
  <c r="A154" i="24" s="1"/>
  <c r="A155" i="24" s="1"/>
  <c r="A156" i="24" s="1"/>
  <c r="A157" i="24" s="1"/>
  <c r="A158" i="24" s="1"/>
  <c r="A159" i="24" s="1"/>
  <c r="A160" i="24" s="1"/>
  <c r="A161" i="24" s="1"/>
  <c r="A162" i="24" s="1"/>
  <c r="A163" i="24" s="1"/>
  <c r="A164" i="24" s="1"/>
  <c r="A165" i="24" s="1"/>
  <c r="A166" i="24" s="1"/>
  <c r="A167" i="24" s="1"/>
  <c r="A168" i="24" s="1"/>
  <c r="A169" i="24" s="1"/>
  <c r="A170" i="24" s="1"/>
  <c r="A171" i="24" s="1"/>
  <c r="A172" i="24" s="1"/>
  <c r="A173" i="24" s="1"/>
  <c r="A174" i="24" s="1"/>
  <c r="A175" i="24" s="1"/>
  <c r="A176" i="24" s="1"/>
  <c r="A177" i="24" s="1"/>
  <c r="A178" i="24" s="1"/>
  <c r="A179" i="24" s="1"/>
  <c r="A180" i="24" s="1"/>
  <c r="A181" i="24" s="1"/>
  <c r="A182" i="24" s="1"/>
  <c r="A183" i="24" s="1"/>
  <c r="A184" i="24" s="1"/>
  <c r="A185" i="24" s="1"/>
  <c r="A186" i="24" s="1"/>
  <c r="A187" i="24" s="1"/>
  <c r="A188" i="24" s="1"/>
  <c r="A189" i="24" s="1"/>
  <c r="A190" i="24" s="1"/>
  <c r="A191" i="24" s="1"/>
  <c r="A192" i="24" s="1"/>
  <c r="A193" i="24" s="1"/>
  <c r="A194" i="24" s="1"/>
  <c r="A195" i="24" s="1"/>
  <c r="A196" i="24" s="1"/>
  <c r="A197" i="24" s="1"/>
  <c r="A198" i="24" s="1"/>
  <c r="A199" i="24" s="1"/>
  <c r="A200" i="24" s="1"/>
  <c r="A201" i="24" s="1"/>
  <c r="A202" i="24" s="1"/>
  <c r="A203" i="24" s="1"/>
  <c r="A204" i="24" s="1"/>
  <c r="A205" i="24" s="1"/>
  <c r="A206" i="24" s="1"/>
  <c r="A207" i="24" s="1"/>
  <c r="A208" i="24" s="1"/>
  <c r="A209" i="24" s="1"/>
  <c r="A210" i="24" s="1"/>
  <c r="A211" i="24" s="1"/>
  <c r="A212" i="24" s="1"/>
  <c r="A213" i="24" s="1"/>
  <c r="A214" i="24" s="1"/>
  <c r="A215" i="24" s="1"/>
  <c r="A216" i="24" s="1"/>
  <c r="A217" i="24" s="1"/>
  <c r="A218" i="24" s="1"/>
  <c r="A219" i="24" s="1"/>
  <c r="A220" i="24" s="1"/>
  <c r="A221" i="24" s="1"/>
  <c r="A222" i="24" s="1"/>
  <c r="A223" i="24" s="1"/>
  <c r="A224" i="24" s="1"/>
  <c r="A225" i="24" s="1"/>
  <c r="A226" i="24" s="1"/>
  <c r="A227" i="24" s="1"/>
  <c r="A228" i="24" s="1"/>
  <c r="A229" i="24" s="1"/>
  <c r="A230" i="24" s="1"/>
  <c r="A231" i="24" s="1"/>
  <c r="A232" i="24" s="1"/>
  <c r="A233" i="24" s="1"/>
  <c r="A234" i="24" s="1"/>
  <c r="A235" i="24" s="1"/>
  <c r="A236" i="24" s="1"/>
  <c r="A237" i="24" s="1"/>
  <c r="A238" i="24" s="1"/>
  <c r="A239" i="24" s="1"/>
  <c r="A240" i="24" s="1"/>
  <c r="A241" i="24" s="1"/>
  <c r="A242" i="24" s="1"/>
  <c r="A243" i="24" s="1"/>
  <c r="A244" i="24" s="1"/>
  <c r="A245" i="24" s="1"/>
  <c r="A246" i="24" s="1"/>
  <c r="A247" i="24" s="1"/>
  <c r="A248" i="24" s="1"/>
  <c r="A249" i="24" s="1"/>
  <c r="A250" i="24" s="1"/>
  <c r="A251" i="24" s="1"/>
  <c r="A252" i="24" s="1"/>
  <c r="A253" i="24" s="1"/>
  <c r="A254" i="24" s="1"/>
  <c r="A255" i="24" s="1"/>
  <c r="A256" i="24" s="1"/>
  <c r="A257" i="24" s="1"/>
  <c r="A258" i="24" s="1"/>
  <c r="A259" i="24" s="1"/>
  <c r="A260" i="24" s="1"/>
  <c r="A261" i="24" s="1"/>
  <c r="A262" i="24" s="1"/>
  <c r="A263" i="24" s="1"/>
  <c r="A264" i="24" s="1"/>
  <c r="A265" i="24" s="1"/>
  <c r="A266" i="24" s="1"/>
  <c r="A267" i="24" s="1"/>
  <c r="A268" i="24" s="1"/>
  <c r="A269" i="24" s="1"/>
  <c r="A270" i="24" s="1"/>
  <c r="A271" i="24" s="1"/>
  <c r="A272" i="24" s="1"/>
  <c r="A273" i="24" s="1"/>
  <c r="A274" i="24" s="1"/>
  <c r="A275" i="24" s="1"/>
  <c r="A276" i="24" s="1"/>
  <c r="A277" i="24" s="1"/>
  <c r="A278" i="24" s="1"/>
  <c r="A279" i="24" s="1"/>
  <c r="A280" i="24" s="1"/>
  <c r="A281" i="24" s="1"/>
  <c r="A282" i="24" s="1"/>
  <c r="A283" i="24" s="1"/>
  <c r="A284" i="24" s="1"/>
  <c r="A285" i="24" s="1"/>
  <c r="A286" i="24" s="1"/>
  <c r="A287" i="24" s="1"/>
  <c r="A288" i="24" s="1"/>
  <c r="A289" i="24" s="1"/>
  <c r="A290" i="24" s="1"/>
  <c r="A291" i="24" s="1"/>
  <c r="A292" i="24" s="1"/>
  <c r="A293" i="24" s="1"/>
  <c r="A294" i="24" s="1"/>
  <c r="A295" i="24" s="1"/>
  <c r="A296" i="24" s="1"/>
  <c r="A297" i="24" s="1"/>
  <c r="A298" i="24" s="1"/>
  <c r="A299" i="24" s="1"/>
  <c r="A300" i="24" s="1"/>
  <c r="A301" i="24" s="1"/>
  <c r="A302" i="24" s="1"/>
  <c r="A303" i="24" s="1"/>
  <c r="A304" i="24" s="1"/>
  <c r="A305" i="24" s="1"/>
  <c r="A306" i="24" s="1"/>
  <c r="A307" i="24" s="1"/>
  <c r="A308" i="24" s="1"/>
  <c r="A309" i="24" s="1"/>
  <c r="A310" i="24" s="1"/>
  <c r="A311" i="24" s="1"/>
  <c r="A312" i="24" s="1"/>
  <c r="A313" i="24" s="1"/>
  <c r="A314" i="24" s="1"/>
  <c r="A315" i="24" s="1"/>
  <c r="A316" i="24" s="1"/>
  <c r="A317" i="24" s="1"/>
  <c r="A318" i="24" s="1"/>
  <c r="A319" i="24" s="1"/>
  <c r="A320" i="24" s="1"/>
  <c r="A321" i="24" s="1"/>
  <c r="A322" i="24" s="1"/>
  <c r="A323" i="24" s="1"/>
  <c r="A324" i="24" s="1"/>
  <c r="A325" i="24" s="1"/>
  <c r="A326" i="24" s="1"/>
  <c r="A327" i="24" s="1"/>
  <c r="A328" i="24" s="1"/>
  <c r="A329" i="24" s="1"/>
  <c r="A330" i="24" s="1"/>
  <c r="A331" i="24" s="1"/>
  <c r="A332" i="24" s="1"/>
  <c r="A333" i="24" s="1"/>
  <c r="A334" i="24" s="1"/>
  <c r="A335" i="24" s="1"/>
  <c r="A336" i="24" s="1"/>
  <c r="A337" i="24" s="1"/>
  <c r="A338" i="24" s="1"/>
  <c r="A339" i="24" s="1"/>
  <c r="A340" i="24" s="1"/>
  <c r="A341" i="24" s="1"/>
  <c r="A342" i="24" s="1"/>
  <c r="A343" i="24" s="1"/>
  <c r="A344" i="24" s="1"/>
  <c r="A345" i="24" s="1"/>
  <c r="A346" i="24" s="1"/>
  <c r="A347" i="24" s="1"/>
  <c r="A348" i="24" s="1"/>
  <c r="A349" i="24" s="1"/>
  <c r="A350" i="24" s="1"/>
  <c r="A351" i="24" s="1"/>
  <c r="A352" i="24" s="1"/>
  <c r="A353" i="24" s="1"/>
  <c r="A354" i="24" s="1"/>
  <c r="A355" i="24" s="1"/>
  <c r="A356" i="24" s="1"/>
  <c r="A357" i="24" s="1"/>
  <c r="A358" i="24" s="1"/>
  <c r="A359" i="24" s="1"/>
  <c r="A360" i="24" s="1"/>
  <c r="A361" i="24" s="1"/>
  <c r="A362" i="24" s="1"/>
  <c r="A363" i="24" s="1"/>
  <c r="A364" i="24" s="1"/>
  <c r="A365" i="24" s="1"/>
  <c r="A366" i="24" s="1"/>
  <c r="A367" i="24" s="1"/>
  <c r="A368" i="24" s="1"/>
  <c r="A369" i="24" s="1"/>
  <c r="A370" i="24" s="1"/>
  <c r="A371" i="24" s="1"/>
  <c r="A372" i="24" s="1"/>
  <c r="A373" i="24" s="1"/>
  <c r="A374" i="24" s="1"/>
  <c r="A375" i="24" s="1"/>
  <c r="A376" i="24" s="1"/>
  <c r="A377" i="24" s="1"/>
  <c r="A378" i="24" s="1"/>
  <c r="A379" i="24" s="1"/>
  <c r="A380" i="24" s="1"/>
  <c r="A381" i="24" s="1"/>
  <c r="A382" i="24" s="1"/>
  <c r="A383" i="24" s="1"/>
  <c r="A389" i="22"/>
  <c r="A390" i="22"/>
  <c r="A391" i="22" s="1"/>
  <c r="A392" i="22" s="1"/>
  <c r="A393" i="22" s="1"/>
  <c r="A389" i="18"/>
  <c r="A390" i="18" s="1"/>
  <c r="A391" i="18" s="1"/>
  <c r="A392" i="18" s="1"/>
  <c r="A393" i="18" s="1"/>
  <c r="A394" i="18" s="1"/>
  <c r="A296" i="17"/>
  <c r="A289" i="17"/>
  <c r="A290" i="17"/>
  <c r="A291" i="17"/>
  <c r="A292" i="17"/>
  <c r="A293" i="17"/>
  <c r="A294" i="17"/>
  <c r="A295" i="17"/>
  <c r="A387" i="1"/>
  <c r="A388" i="1"/>
  <c r="A389" i="1" s="1"/>
  <c r="A390" i="1" s="1"/>
  <c r="A391" i="1" s="1"/>
  <c r="A392" i="1" s="1"/>
  <c r="A393" i="1" s="1"/>
  <c r="D397" i="23"/>
  <c r="D398" i="23"/>
  <c r="D398" i="24"/>
  <c r="D397" i="24"/>
  <c r="D397" i="22"/>
  <c r="D408" i="18"/>
  <c r="D407" i="18"/>
  <c r="D397" i="17"/>
  <c r="D396" i="17"/>
  <c r="D398" i="1"/>
  <c r="D397" i="1"/>
  <c r="E72" i="26" l="1"/>
  <c r="E71" i="26"/>
  <c r="G85" i="26" l="1"/>
  <c r="H85" i="26" s="1"/>
  <c r="G84" i="26"/>
  <c r="I84" i="26" s="1"/>
  <c r="I85" i="26" l="1"/>
  <c r="I86" i="26"/>
  <c r="H84" i="26"/>
  <c r="H86" i="26" l="1"/>
  <c r="G78" i="26"/>
  <c r="G77" i="26"/>
  <c r="G76" i="26"/>
  <c r="I76" i="26" l="1"/>
  <c r="H76" i="26"/>
  <c r="I77" i="26"/>
  <c r="H77" i="26"/>
  <c r="I78" i="26"/>
  <c r="H78" i="26"/>
  <c r="I79" i="26"/>
  <c r="A5" i="26"/>
  <c r="A6" i="26" s="1"/>
  <c r="A7" i="26" s="1"/>
  <c r="A8" i="26" s="1"/>
  <c r="A9" i="26" s="1"/>
  <c r="A10" i="26" s="1"/>
  <c r="A11" i="26" s="1"/>
  <c r="A12" i="26" s="1"/>
  <c r="A13" i="26" s="1"/>
  <c r="A14" i="26" s="1"/>
  <c r="A15" i="26" s="1"/>
  <c r="A16" i="26" s="1"/>
  <c r="A17" i="26" s="1"/>
  <c r="A18" i="26" s="1"/>
  <c r="A19" i="26" s="1"/>
  <c r="A20" i="26" s="1"/>
  <c r="A21" i="26" s="1"/>
  <c r="A22" i="26" s="1"/>
  <c r="A23" i="26" s="1"/>
  <c r="A24" i="26" s="1"/>
  <c r="A25" i="26" s="1"/>
  <c r="A26" i="26" s="1"/>
  <c r="A27" i="26" s="1"/>
  <c r="A28" i="26" s="1"/>
  <c r="A29" i="26" s="1"/>
  <c r="A30" i="26" s="1"/>
  <c r="H79" i="26" l="1"/>
  <c r="A386" i="24" l="1"/>
  <c r="A394" i="24" s="1"/>
  <c r="A5" i="24"/>
  <c r="A6" i="24" s="1"/>
  <c r="A7" i="24" s="1"/>
  <c r="A8" i="24" s="1"/>
  <c r="A9" i="24" s="1"/>
  <c r="A10" i="24" s="1"/>
  <c r="A11" i="24" s="1"/>
  <c r="A12" i="24" s="1"/>
  <c r="A13" i="24" l="1"/>
  <c r="A386" i="23"/>
  <c r="A393" i="23" s="1"/>
  <c r="A394" i="23" s="1"/>
  <c r="A5" i="23"/>
  <c r="A6" i="23" s="1"/>
  <c r="A377" i="23" l="1"/>
  <c r="A378" i="23" s="1"/>
  <c r="A379" i="23" s="1"/>
  <c r="A380" i="23" s="1"/>
  <c r="A381" i="23" s="1"/>
  <c r="A382" i="23" s="1"/>
  <c r="A383" i="23" s="1"/>
  <c r="A387" i="22"/>
  <c r="A388" i="22" s="1"/>
  <c r="A5" i="22"/>
  <c r="A6" i="22" s="1"/>
  <c r="A7" i="22" s="1"/>
  <c r="A8" i="22" s="1"/>
  <c r="A9" i="22" s="1"/>
  <c r="A10" i="22" s="1"/>
  <c r="A11" i="22" s="1"/>
  <c r="A394" i="22" l="1"/>
  <c r="A12" i="22"/>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A35" i="22" s="1"/>
  <c r="A36" i="22" s="1"/>
  <c r="A37" i="22" s="1"/>
  <c r="A38" i="22" s="1"/>
  <c r="A39" i="22" s="1"/>
  <c r="A40" i="22" s="1"/>
  <c r="A41" i="22" s="1"/>
  <c r="A42" i="22" s="1"/>
  <c r="A43" i="22" s="1"/>
  <c r="A44" i="22" s="1"/>
  <c r="A45" i="22" s="1"/>
  <c r="A46" i="22" s="1"/>
  <c r="A47" i="22" s="1"/>
  <c r="A48" i="22" s="1"/>
  <c r="A49" i="22" s="1"/>
  <c r="A50" i="22" s="1"/>
  <c r="A51" i="22" s="1"/>
  <c r="A52" i="22" s="1"/>
  <c r="A53" i="22" s="1"/>
  <c r="A54" i="22" s="1"/>
  <c r="A55" i="22" s="1"/>
  <c r="A56" i="22" s="1"/>
  <c r="A57" i="22" s="1"/>
  <c r="A58" i="22" s="1"/>
  <c r="A59" i="22" s="1"/>
  <c r="A60" i="22" s="1"/>
  <c r="A61" i="22" s="1"/>
  <c r="A62" i="22" s="1"/>
  <c r="A63" i="22" s="1"/>
  <c r="A64" i="22" s="1"/>
  <c r="A65" i="22" s="1"/>
  <c r="A66" i="22" s="1"/>
  <c r="A67" i="22" s="1"/>
  <c r="A68" i="22" s="1"/>
  <c r="A69" i="22" s="1"/>
  <c r="A70" i="22" s="1"/>
  <c r="A71" i="22" s="1"/>
  <c r="A72" i="22" s="1"/>
  <c r="A73" i="22" s="1"/>
  <c r="A74" i="22" s="1"/>
  <c r="A75" i="22" s="1"/>
  <c r="A76" i="22" s="1"/>
  <c r="A77" i="22" s="1"/>
  <c r="A78" i="22" s="1"/>
  <c r="A79" i="22" s="1"/>
  <c r="A80" i="22" s="1"/>
  <c r="A81" i="22" s="1"/>
  <c r="A82" i="22" s="1"/>
  <c r="A83" i="22" s="1"/>
  <c r="A84" i="22" s="1"/>
  <c r="A85" i="22" s="1"/>
  <c r="A86" i="22" s="1"/>
  <c r="A87" i="22" s="1"/>
  <c r="A88" i="22" s="1"/>
  <c r="A89" i="22" s="1"/>
  <c r="A90" i="22" s="1"/>
  <c r="A91" i="22" s="1"/>
  <c r="A92" i="22" s="1"/>
  <c r="A93" i="22" s="1"/>
  <c r="A94" i="22" s="1"/>
  <c r="A95" i="22" s="1"/>
  <c r="A96" i="22" s="1"/>
  <c r="A97" i="22" s="1"/>
  <c r="A98" i="22" s="1"/>
  <c r="A99" i="22" s="1"/>
  <c r="A100" i="22" s="1"/>
  <c r="A101" i="22" s="1"/>
  <c r="A102" i="22" s="1"/>
  <c r="A103" i="22" s="1"/>
  <c r="A104" i="22" s="1"/>
  <c r="A105" i="22" s="1"/>
  <c r="A106" i="22" s="1"/>
  <c r="A107" i="22" s="1"/>
  <c r="A108" i="22" s="1"/>
  <c r="A109" i="22" s="1"/>
  <c r="A110" i="22" s="1"/>
  <c r="A111" i="22" s="1"/>
  <c r="A112" i="22" s="1"/>
  <c r="A113" i="22" s="1"/>
  <c r="A114" i="22" s="1"/>
  <c r="A115" i="22" s="1"/>
  <c r="A116" i="22" s="1"/>
  <c r="A117" i="22" s="1"/>
  <c r="A118" i="22" s="1"/>
  <c r="A119" i="22" s="1"/>
  <c r="A120" i="22" s="1"/>
  <c r="A121" i="22" s="1"/>
  <c r="A122" i="22" s="1"/>
  <c r="A123" i="22" s="1"/>
  <c r="A124" i="22" s="1"/>
  <c r="A125" i="22" s="1"/>
  <c r="A126" i="22" s="1"/>
  <c r="A127" i="22" s="1"/>
  <c r="A128" i="22" s="1"/>
  <c r="A129" i="22" s="1"/>
  <c r="A130" i="22" s="1"/>
  <c r="A131" i="22" s="1"/>
  <c r="A132" i="22" s="1"/>
  <c r="A133" i="22" s="1"/>
  <c r="A134" i="22" s="1"/>
  <c r="A135" i="22" s="1"/>
  <c r="A136" i="22" s="1"/>
  <c r="A137" i="22" s="1"/>
  <c r="A138" i="22" s="1"/>
  <c r="A139" i="22" s="1"/>
  <c r="A140" i="22" s="1"/>
  <c r="A141" i="22" s="1"/>
  <c r="A142" i="22" s="1"/>
  <c r="A143" i="22" s="1"/>
  <c r="A144" i="22" s="1"/>
  <c r="A145" i="22" s="1"/>
  <c r="A146" i="22" s="1"/>
  <c r="A147" i="22" s="1"/>
  <c r="A148" i="22" s="1"/>
  <c r="A149" i="22" s="1"/>
  <c r="A150" i="22" s="1"/>
  <c r="A151" i="22" s="1"/>
  <c r="A152" i="22" s="1"/>
  <c r="A153" i="22" s="1"/>
  <c r="A154" i="22" s="1"/>
  <c r="A155" i="22" s="1"/>
  <c r="A156" i="22" s="1"/>
  <c r="A157" i="22" s="1"/>
  <c r="A158" i="22" s="1"/>
  <c r="A159" i="22" s="1"/>
  <c r="A160" i="22" s="1"/>
  <c r="A161" i="22" s="1"/>
  <c r="A162" i="22" s="1"/>
  <c r="A163" i="22" s="1"/>
  <c r="A164" i="22" s="1"/>
  <c r="A165" i="22" s="1"/>
  <c r="A166" i="22" s="1"/>
  <c r="A167" i="22" s="1"/>
  <c r="A168" i="22" s="1"/>
  <c r="A169" i="22" s="1"/>
  <c r="A170" i="22" s="1"/>
  <c r="A171" i="22" s="1"/>
  <c r="A172" i="22" s="1"/>
  <c r="A173" i="22" s="1"/>
  <c r="A174" i="22" s="1"/>
  <c r="A175" i="22" s="1"/>
  <c r="A176" i="22" s="1"/>
  <c r="A177" i="22" s="1"/>
  <c r="A178" i="22" s="1"/>
  <c r="A179" i="22" s="1"/>
  <c r="A180" i="22" s="1"/>
  <c r="A181" i="22" s="1"/>
  <c r="A182" i="22" s="1"/>
  <c r="A183" i="22" s="1"/>
  <c r="A184" i="22" s="1"/>
  <c r="A185" i="22" s="1"/>
  <c r="A186" i="22" s="1"/>
  <c r="A187" i="22" s="1"/>
  <c r="A188" i="22" s="1"/>
  <c r="A189" i="22" s="1"/>
  <c r="A190" i="22" s="1"/>
  <c r="A191" i="22" s="1"/>
  <c r="A192" i="22" s="1"/>
  <c r="A193" i="22" s="1"/>
  <c r="A194" i="22" s="1"/>
  <c r="A195" i="22" s="1"/>
  <c r="A196" i="22" s="1"/>
  <c r="A197" i="22" s="1"/>
  <c r="A198" i="22" s="1"/>
  <c r="A199" i="22" s="1"/>
  <c r="A200" i="22" s="1"/>
  <c r="A201" i="22" s="1"/>
  <c r="A202" i="22" s="1"/>
  <c r="A203" i="22" s="1"/>
  <c r="A204" i="22" s="1"/>
  <c r="A205" i="22" s="1"/>
  <c r="A206" i="22" s="1"/>
  <c r="A207" i="22" s="1"/>
  <c r="A208" i="22" s="1"/>
  <c r="A209" i="22" s="1"/>
  <c r="A210" i="22" s="1"/>
  <c r="A211" i="22" s="1"/>
  <c r="A212" i="22" s="1"/>
  <c r="A213" i="22" s="1"/>
  <c r="A214" i="22" s="1"/>
  <c r="A215" i="22" s="1"/>
  <c r="A216" i="22" s="1"/>
  <c r="A217" i="22" s="1"/>
  <c r="A218" i="22" s="1"/>
  <c r="A219" i="22" s="1"/>
  <c r="A220" i="22" s="1"/>
  <c r="A221" i="22" s="1"/>
  <c r="A222" i="22" s="1"/>
  <c r="A223" i="22" s="1"/>
  <c r="A224" i="22" s="1"/>
  <c r="A225" i="22" s="1"/>
  <c r="A226" i="22" s="1"/>
  <c r="A227" i="22" s="1"/>
  <c r="A228" i="22" s="1"/>
  <c r="A229" i="22" s="1"/>
  <c r="A230" i="22" s="1"/>
  <c r="A231" i="22" s="1"/>
  <c r="A232" i="22" s="1"/>
  <c r="A233" i="22" s="1"/>
  <c r="A234" i="22" s="1"/>
  <c r="A235" i="22" s="1"/>
  <c r="A236" i="22" s="1"/>
  <c r="A237" i="22" s="1"/>
  <c r="A238" i="22" s="1"/>
  <c r="A239" i="22" s="1"/>
  <c r="A240" i="22" s="1"/>
  <c r="A241" i="22" s="1"/>
  <c r="A242" i="22" s="1"/>
  <c r="A243" i="22" s="1"/>
  <c r="A244" i="22" s="1"/>
  <c r="A245" i="22" s="1"/>
  <c r="A246" i="22" s="1"/>
  <c r="A247" i="22" s="1"/>
  <c r="A248" i="22" s="1"/>
  <c r="A249" i="22" s="1"/>
  <c r="A250" i="22" s="1"/>
  <c r="A251" i="22" s="1"/>
  <c r="A252" i="22" s="1"/>
  <c r="A253" i="22" s="1"/>
  <c r="A254" i="22" s="1"/>
  <c r="A255" i="22" s="1"/>
  <c r="A256" i="22" s="1"/>
  <c r="A257" i="22" s="1"/>
  <c r="A258" i="22" s="1"/>
  <c r="A259" i="22" s="1"/>
  <c r="A260" i="22" s="1"/>
  <c r="A261" i="22" s="1"/>
  <c r="A262" i="22" s="1"/>
  <c r="A263" i="22" s="1"/>
  <c r="A264" i="22" s="1"/>
  <c r="A265" i="22" s="1"/>
  <c r="A266" i="22" s="1"/>
  <c r="A267" i="22" s="1"/>
  <c r="A268" i="22" s="1"/>
  <c r="A269" i="22" s="1"/>
  <c r="A270" i="22" s="1"/>
  <c r="A271" i="22" s="1"/>
  <c r="A272" i="22" s="1"/>
  <c r="A273" i="22" s="1"/>
  <c r="A274" i="22" s="1"/>
  <c r="A275" i="22" s="1"/>
  <c r="A276" i="22" s="1"/>
  <c r="A277" i="22" s="1"/>
  <c r="A278" i="22" s="1"/>
  <c r="A279" i="22" s="1"/>
  <c r="A280" i="22" s="1"/>
  <c r="A281" i="22" s="1"/>
  <c r="A282" i="22" s="1"/>
  <c r="A283" i="22" s="1"/>
  <c r="A284" i="22" s="1"/>
  <c r="A285" i="22" s="1"/>
  <c r="A286" i="22" s="1"/>
  <c r="A287" i="22" s="1"/>
  <c r="A288" i="22" s="1"/>
  <c r="A289" i="22" s="1"/>
  <c r="A290" i="22" s="1"/>
  <c r="A291" i="22" s="1"/>
  <c r="A292" i="22" s="1"/>
  <c r="A293" i="22" s="1"/>
  <c r="A294" i="22" s="1"/>
  <c r="A296" i="22" s="1"/>
  <c r="A297" i="22" s="1"/>
  <c r="A298" i="22" s="1"/>
  <c r="A299" i="22" s="1"/>
  <c r="A300" i="22" s="1"/>
  <c r="A301" i="22" s="1"/>
  <c r="A302" i="22" s="1"/>
  <c r="A303" i="22" s="1"/>
  <c r="A304" i="22" s="1"/>
  <c r="A305" i="22" s="1"/>
  <c r="A306" i="22" s="1"/>
  <c r="A307" i="22" s="1"/>
  <c r="A308" i="22" s="1"/>
  <c r="A309" i="22" s="1"/>
  <c r="A310" i="22" s="1"/>
  <c r="A311" i="22" s="1"/>
  <c r="A312" i="22" s="1"/>
  <c r="A313" i="22" s="1"/>
  <c r="A314" i="22" s="1"/>
  <c r="A315" i="22" s="1"/>
  <c r="A316" i="22" s="1"/>
  <c r="A317" i="22" s="1"/>
  <c r="A318" i="22" s="1"/>
  <c r="A319" i="22" s="1"/>
  <c r="A320" i="22" s="1"/>
  <c r="A321" i="22" s="1"/>
  <c r="A322" i="22" s="1"/>
  <c r="A323" i="22" s="1"/>
  <c r="A324" i="22" s="1"/>
  <c r="A325" i="22" s="1"/>
  <c r="A326" i="22" s="1"/>
  <c r="A327" i="22" s="1"/>
  <c r="A328" i="22" s="1"/>
  <c r="A329" i="22" s="1"/>
  <c r="A330" i="22" s="1"/>
  <c r="A331" i="22" s="1"/>
  <c r="A332" i="22" s="1"/>
  <c r="A333" i="22" s="1"/>
  <c r="A334" i="22" s="1"/>
  <c r="A335" i="22" s="1"/>
  <c r="A336" i="22" s="1"/>
  <c r="A337" i="22" s="1"/>
  <c r="A338" i="22" s="1"/>
  <c r="A339" i="22" s="1"/>
  <c r="A340" i="22" s="1"/>
  <c r="A341" i="22" s="1"/>
  <c r="A342" i="22" s="1"/>
  <c r="A343" i="22" s="1"/>
  <c r="A344" i="22" s="1"/>
  <c r="A345" i="22" s="1"/>
  <c r="A346" i="22" s="1"/>
  <c r="A347" i="22" s="1"/>
  <c r="A348" i="22" s="1"/>
  <c r="A349" i="22" s="1"/>
  <c r="A350" i="22" s="1"/>
  <c r="A351" i="22" s="1"/>
  <c r="A352" i="22" s="1"/>
  <c r="A353" i="22" s="1"/>
  <c r="A354" i="22" s="1"/>
  <c r="A355" i="22" s="1"/>
  <c r="A356" i="22" s="1"/>
  <c r="A357" i="22" s="1"/>
  <c r="A358" i="22" s="1"/>
  <c r="A359" i="22" s="1"/>
  <c r="A360" i="22" s="1"/>
  <c r="A361" i="22" s="1"/>
  <c r="A362" i="22" s="1"/>
  <c r="A363" i="22" s="1"/>
  <c r="A364" i="22" s="1"/>
  <c r="A365" i="22" s="1"/>
  <c r="A366" i="22" s="1"/>
  <c r="A367" i="22" s="1"/>
  <c r="A368" i="22" s="1"/>
  <c r="A369" i="22" s="1"/>
  <c r="A370" i="22" s="1"/>
  <c r="A371" i="22" s="1"/>
  <c r="A372" i="22" s="1"/>
  <c r="A373" i="22" s="1"/>
  <c r="A374" i="22" s="1"/>
  <c r="A375" i="22" s="1"/>
  <c r="A376" i="22" s="1"/>
  <c r="A377" i="22" s="1"/>
  <c r="A378" i="22" s="1"/>
  <c r="A379" i="22" s="1"/>
  <c r="A380" i="22" s="1"/>
  <c r="A381" i="22" s="1"/>
  <c r="A382" i="22" s="1"/>
  <c r="A383" i="22" s="1"/>
  <c r="A384" i="22" s="1"/>
  <c r="A5" i="18" l="1"/>
  <c r="A6" i="18" s="1"/>
  <c r="A7" i="18" s="1"/>
  <c r="A8" i="18" s="1"/>
  <c r="A9" i="18" s="1"/>
  <c r="A10" i="18" s="1"/>
  <c r="A11" i="18" s="1"/>
  <c r="A12" i="18" s="1"/>
  <c r="A13" i="18" s="1"/>
  <c r="A387" i="18"/>
  <c r="A388" i="18" s="1"/>
  <c r="A395" i="18" s="1"/>
  <c r="A14" i="18" l="1"/>
  <c r="A15" i="18" s="1"/>
  <c r="A16" i="18" s="1"/>
  <c r="A17" i="18" s="1"/>
  <c r="A18" i="18" s="1"/>
  <c r="A19" i="18" s="1"/>
  <c r="A20" i="18" s="1"/>
  <c r="A21" i="18" s="1"/>
  <c r="A22" i="18" s="1"/>
  <c r="A385" i="17"/>
  <c r="A5" i="17"/>
  <c r="A6" i="17" s="1"/>
  <c r="A7" i="17" s="1"/>
  <c r="A8" i="17" s="1"/>
  <c r="A9" i="17" s="1"/>
  <c r="A10" i="17" s="1"/>
  <c r="A11" i="17" s="1"/>
  <c r="A12" i="17" s="1"/>
  <c r="A13" i="17" s="1"/>
  <c r="A14" i="17" s="1"/>
  <c r="A15" i="17" s="1"/>
  <c r="A16" i="17" s="1"/>
  <c r="A17" i="17" s="1"/>
  <c r="A18" i="17" s="1"/>
  <c r="A19" i="17" s="1"/>
  <c r="A20" i="17" s="1"/>
  <c r="A21" i="17" s="1"/>
  <c r="A23" i="18" l="1"/>
  <c r="A24" i="18" s="1"/>
  <c r="A25" i="18" s="1"/>
  <c r="A26" i="18" s="1"/>
  <c r="A27" i="18" s="1"/>
  <c r="A28" i="18" s="1"/>
  <c r="A29" i="18" s="1"/>
  <c r="A30" i="18" s="1"/>
  <c r="A31" i="18" s="1"/>
  <c r="A32" i="18" s="1"/>
  <c r="A33" i="18" s="1"/>
  <c r="A34" i="18" s="1"/>
  <c r="A35" i="18" s="1"/>
  <c r="A36" i="18" s="1"/>
  <c r="A37" i="18" s="1"/>
  <c r="A38" i="18" s="1"/>
  <c r="A39" i="18" s="1"/>
  <c r="A40" i="18" s="1"/>
  <c r="A41" i="18" s="1"/>
  <c r="A42" i="18" s="1"/>
  <c r="A43" i="18" s="1"/>
  <c r="A44" i="18" s="1"/>
  <c r="A45" i="18" s="1"/>
  <c r="A46" i="18" s="1"/>
  <c r="A47" i="18" s="1"/>
  <c r="A48" i="18" s="1"/>
  <c r="A49" i="18" s="1"/>
  <c r="A50" i="18" s="1"/>
  <c r="A51" i="18" s="1"/>
  <c r="A52" i="18" s="1"/>
  <c r="A53" i="18" s="1"/>
  <c r="A54" i="18" s="1"/>
  <c r="A55" i="18" s="1"/>
  <c r="A56" i="18" s="1"/>
  <c r="A57" i="18" s="1"/>
  <c r="A58" i="18" s="1"/>
  <c r="A59" i="18" s="1"/>
  <c r="A60" i="18" s="1"/>
  <c r="A61" i="18" s="1"/>
  <c r="A62" i="18" s="1"/>
  <c r="A63" i="18" s="1"/>
  <c r="A64" i="18" s="1"/>
  <c r="A65" i="18" s="1"/>
  <c r="A66" i="18" s="1"/>
  <c r="A67" i="18" s="1"/>
  <c r="A68" i="18" s="1"/>
  <c r="A69" i="18" s="1"/>
  <c r="A70" i="18" s="1"/>
  <c r="A71" i="18" s="1"/>
  <c r="A72" i="18" s="1"/>
  <c r="A73" i="18" s="1"/>
  <c r="A74" i="18" s="1"/>
  <c r="A75" i="18" s="1"/>
  <c r="A76" i="18" s="1"/>
  <c r="A77" i="18" s="1"/>
  <c r="A78" i="18" s="1"/>
  <c r="A79" i="18" s="1"/>
  <c r="A80" i="18" s="1"/>
  <c r="A81" i="18" s="1"/>
  <c r="A82" i="18" s="1"/>
  <c r="A83" i="18" s="1"/>
  <c r="A84" i="18" s="1"/>
  <c r="A85" i="18" s="1"/>
  <c r="A86" i="18" s="1"/>
  <c r="A87" i="18" s="1"/>
  <c r="A88" i="18" s="1"/>
  <c r="A89" i="18" s="1"/>
  <c r="A90" i="18" s="1"/>
  <c r="A91" i="18" s="1"/>
  <c r="A92" i="18" s="1"/>
  <c r="A93" i="18" s="1"/>
  <c r="A94" i="18" s="1"/>
  <c r="A95" i="18" s="1"/>
  <c r="A96" i="18" s="1"/>
  <c r="A97" i="18" s="1"/>
  <c r="A98" i="18" s="1"/>
  <c r="A99" i="18" s="1"/>
  <c r="A100" i="18" s="1"/>
  <c r="A101" i="18" s="1"/>
  <c r="A102" i="18" s="1"/>
  <c r="A103" i="18" s="1"/>
  <c r="A104" i="18" s="1"/>
  <c r="A105" i="18" s="1"/>
  <c r="A106" i="18" s="1"/>
  <c r="A107" i="18" s="1"/>
  <c r="A108" i="18" s="1"/>
  <c r="A109" i="18" s="1"/>
  <c r="A110" i="18" s="1"/>
  <c r="A111" i="18" s="1"/>
  <c r="A112" i="18" s="1"/>
  <c r="A113" i="18" s="1"/>
  <c r="A114" i="18" s="1"/>
  <c r="A115" i="18" s="1"/>
  <c r="A116" i="18" s="1"/>
  <c r="A117" i="18" s="1"/>
  <c r="A118" i="18" s="1"/>
  <c r="A119" i="18" s="1"/>
  <c r="A120" i="18" s="1"/>
  <c r="A121" i="18" s="1"/>
  <c r="A122" i="18" s="1"/>
  <c r="A123" i="18" s="1"/>
  <c r="A124" i="18" s="1"/>
  <c r="A125" i="18" s="1"/>
  <c r="A126" i="18" s="1"/>
  <c r="A127" i="18" s="1"/>
  <c r="A128" i="18" s="1"/>
  <c r="A129" i="18" s="1"/>
  <c r="A130" i="18" s="1"/>
  <c r="A131" i="18" s="1"/>
  <c r="A132" i="18" s="1"/>
  <c r="A133" i="18" s="1"/>
  <c r="A134" i="18" s="1"/>
  <c r="A135" i="18" s="1"/>
  <c r="A136" i="18" s="1"/>
  <c r="A137" i="18" s="1"/>
  <c r="A138" i="18" s="1"/>
  <c r="A139" i="18" s="1"/>
  <c r="A140" i="18" s="1"/>
  <c r="A141" i="18" s="1"/>
  <c r="A142" i="18" s="1"/>
  <c r="A143" i="18" s="1"/>
  <c r="A144" i="18" s="1"/>
  <c r="A145" i="18" s="1"/>
  <c r="A146" i="18" s="1"/>
  <c r="A147" i="18" s="1"/>
  <c r="A148" i="18" s="1"/>
  <c r="A149" i="18" s="1"/>
  <c r="A150" i="18" s="1"/>
  <c r="A151" i="18" s="1"/>
  <c r="A152" i="18" s="1"/>
  <c r="A153" i="18" s="1"/>
  <c r="A154" i="18" s="1"/>
  <c r="A155" i="18" s="1"/>
  <c r="A156" i="18" s="1"/>
  <c r="A157" i="18" s="1"/>
  <c r="A158" i="18" s="1"/>
  <c r="A159" i="18" s="1"/>
  <c r="A160" i="18" s="1"/>
  <c r="A161" i="18" s="1"/>
  <c r="A162" i="18" s="1"/>
  <c r="A163" i="18" s="1"/>
  <c r="A164" i="18" s="1"/>
  <c r="A165" i="18" s="1"/>
  <c r="A166" i="18" s="1"/>
  <c r="A167" i="18" s="1"/>
  <c r="A168" i="18" s="1"/>
  <c r="A169" i="18" s="1"/>
  <c r="A170" i="18" s="1"/>
  <c r="A171" i="18" s="1"/>
  <c r="A172" i="18" s="1"/>
  <c r="A173" i="18" s="1"/>
  <c r="A174" i="18" s="1"/>
  <c r="A175" i="18" s="1"/>
  <c r="A176" i="18" s="1"/>
  <c r="A177" i="18" s="1"/>
  <c r="A178" i="18" s="1"/>
  <c r="A179" i="18" s="1"/>
  <c r="A180" i="18" s="1"/>
  <c r="A181" i="18" s="1"/>
  <c r="A182" i="18" s="1"/>
  <c r="A183" i="18" s="1"/>
  <c r="A184" i="18" s="1"/>
  <c r="A185" i="18" s="1"/>
  <c r="A186" i="18" s="1"/>
  <c r="A187" i="18" s="1"/>
  <c r="A188" i="18" s="1"/>
  <c r="A189" i="18" s="1"/>
  <c r="A190" i="18" s="1"/>
  <c r="A191" i="18" s="1"/>
  <c r="A192" i="18" s="1"/>
  <c r="A193" i="18" s="1"/>
  <c r="A194" i="18" s="1"/>
  <c r="A195" i="18" s="1"/>
  <c r="A196" i="18" s="1"/>
  <c r="A197" i="18" s="1"/>
  <c r="A198" i="18" s="1"/>
  <c r="A199" i="18" s="1"/>
  <c r="A200" i="18" s="1"/>
  <c r="A201" i="18" s="1"/>
  <c r="A202" i="18" s="1"/>
  <c r="A203" i="18" s="1"/>
  <c r="A204" i="18" s="1"/>
  <c r="A205" i="18" s="1"/>
  <c r="A206" i="18" s="1"/>
  <c r="A207" i="18" s="1"/>
  <c r="A208" i="18" s="1"/>
  <c r="A209" i="18" s="1"/>
  <c r="A210" i="18" s="1"/>
  <c r="A211" i="18" s="1"/>
  <c r="A212" i="18" s="1"/>
  <c r="A213" i="18" s="1"/>
  <c r="A214" i="18" s="1"/>
  <c r="A215" i="18" s="1"/>
  <c r="A216" i="18" s="1"/>
  <c r="A217" i="18" s="1"/>
  <c r="A218" i="18" s="1"/>
  <c r="A219" i="18" s="1"/>
  <c r="A220" i="18" s="1"/>
  <c r="A221" i="18" s="1"/>
  <c r="A222" i="18" s="1"/>
  <c r="A223" i="18" s="1"/>
  <c r="A224" i="18" s="1"/>
  <c r="A225" i="18" s="1"/>
  <c r="A226" i="18" s="1"/>
  <c r="A227" i="18" s="1"/>
  <c r="A228" i="18" s="1"/>
  <c r="A229" i="18" s="1"/>
  <c r="A230" i="18" s="1"/>
  <c r="A231" i="18" s="1"/>
  <c r="A232" i="18" s="1"/>
  <c r="A233" i="18" s="1"/>
  <c r="A234" i="18" s="1"/>
  <c r="A235" i="18" s="1"/>
  <c r="A236" i="18" s="1"/>
  <c r="A237" i="18" s="1"/>
  <c r="A238" i="18" s="1"/>
  <c r="A239" i="18" s="1"/>
  <c r="A240" i="18" s="1"/>
  <c r="A241" i="18" s="1"/>
  <c r="A242" i="18" s="1"/>
  <c r="A243" i="18" s="1"/>
  <c r="A244" i="18" s="1"/>
  <c r="A245" i="18" s="1"/>
  <c r="A246" i="18" s="1"/>
  <c r="A247" i="18" s="1"/>
  <c r="A248" i="18" s="1"/>
  <c r="A249" i="18" s="1"/>
  <c r="A250" i="18" s="1"/>
  <c r="A251" i="18" s="1"/>
  <c r="A252" i="18" s="1"/>
  <c r="A253" i="18" s="1"/>
  <c r="A254" i="18" s="1"/>
  <c r="A255" i="18" s="1"/>
  <c r="A256" i="18" s="1"/>
  <c r="A257" i="18" s="1"/>
  <c r="A258" i="18" s="1"/>
  <c r="A259" i="18" s="1"/>
  <c r="A260" i="18" s="1"/>
  <c r="A261" i="18" s="1"/>
  <c r="A262" i="18" s="1"/>
  <c r="A263" i="18" s="1"/>
  <c r="A264" i="18" s="1"/>
  <c r="A265" i="18" s="1"/>
  <c r="A266" i="18" s="1"/>
  <c r="A267" i="18" s="1"/>
  <c r="A268" i="18" s="1"/>
  <c r="A269" i="18" s="1"/>
  <c r="A270" i="18" s="1"/>
  <c r="A271" i="18" s="1"/>
  <c r="A272" i="18" s="1"/>
  <c r="A273" i="18" s="1"/>
  <c r="A274" i="18" s="1"/>
  <c r="A275" i="18" s="1"/>
  <c r="A276" i="18" s="1"/>
  <c r="A277" i="18" s="1"/>
  <c r="A278" i="18" s="1"/>
  <c r="A279" i="18" s="1"/>
  <c r="A280" i="18" s="1"/>
  <c r="A281" i="18" s="1"/>
  <c r="A282" i="18" s="1"/>
  <c r="A283" i="18" s="1"/>
  <c r="A284" i="18" s="1"/>
  <c r="A285" i="18" s="1"/>
  <c r="A286" i="18" s="1"/>
  <c r="A287" i="18" s="1"/>
  <c r="A288" i="18" s="1"/>
  <c r="A289" i="18" s="1"/>
  <c r="A290" i="18" s="1"/>
  <c r="A291" i="18" s="1"/>
  <c r="A292" i="18" s="1"/>
  <c r="A293" i="18" s="1"/>
  <c r="A294" i="18" s="1"/>
  <c r="A296" i="18" s="1"/>
  <c r="A297" i="18" s="1"/>
  <c r="A298" i="18" s="1"/>
  <c r="A299" i="18" s="1"/>
  <c r="A300" i="18" s="1"/>
  <c r="A301" i="18" s="1"/>
  <c r="A302" i="18" s="1"/>
  <c r="A303" i="18" s="1"/>
  <c r="A304" i="18" s="1"/>
  <c r="A305" i="18" s="1"/>
  <c r="A306" i="18" s="1"/>
  <c r="A307" i="18" s="1"/>
  <c r="A308" i="18" s="1"/>
  <c r="A309" i="18" s="1"/>
  <c r="A310" i="18" s="1"/>
  <c r="A311" i="18" s="1"/>
  <c r="A312" i="18" s="1"/>
  <c r="A313" i="18" s="1"/>
  <c r="A314" i="18" s="1"/>
  <c r="A315" i="18" s="1"/>
  <c r="A316" i="18" s="1"/>
  <c r="A317" i="18" s="1"/>
  <c r="A318" i="18" s="1"/>
  <c r="A319" i="18" s="1"/>
  <c r="A320" i="18" s="1"/>
  <c r="A321" i="18" s="1"/>
  <c r="A322" i="18" s="1"/>
  <c r="A323" i="18" s="1"/>
  <c r="A324" i="18" s="1"/>
  <c r="A325" i="18" s="1"/>
  <c r="A326" i="18" s="1"/>
  <c r="A327" i="18" s="1"/>
  <c r="A328" i="18" s="1"/>
  <c r="A329" i="18" s="1"/>
  <c r="A330" i="18" s="1"/>
  <c r="A331" i="18" s="1"/>
  <c r="A332" i="18" s="1"/>
  <c r="A333" i="18" s="1"/>
  <c r="A334" i="18" s="1"/>
  <c r="A335" i="18" s="1"/>
  <c r="A336" i="18" s="1"/>
  <c r="A337" i="18" s="1"/>
  <c r="A338" i="18" s="1"/>
  <c r="A339" i="18" s="1"/>
  <c r="A340" i="18" s="1"/>
  <c r="A341" i="18" s="1"/>
  <c r="A342" i="18" s="1"/>
  <c r="A343" i="18" s="1"/>
  <c r="A344" i="18" s="1"/>
  <c r="A345" i="18" s="1"/>
  <c r="A346" i="18" s="1"/>
  <c r="A347" i="18" s="1"/>
  <c r="A348" i="18" s="1"/>
  <c r="A349" i="18" s="1"/>
  <c r="A350" i="18" s="1"/>
  <c r="A351" i="18" s="1"/>
  <c r="A352" i="18" s="1"/>
  <c r="A353" i="18" s="1"/>
  <c r="A354" i="18" s="1"/>
  <c r="A355" i="18" s="1"/>
  <c r="A356" i="18" s="1"/>
  <c r="A357" i="18" s="1"/>
  <c r="A358" i="18" s="1"/>
  <c r="A359" i="18" s="1"/>
  <c r="A360" i="18" s="1"/>
  <c r="A361" i="18" s="1"/>
  <c r="A362" i="18" s="1"/>
  <c r="A363" i="18" s="1"/>
  <c r="A364" i="18" s="1"/>
  <c r="A365" i="18" s="1"/>
  <c r="A366" i="18" s="1"/>
  <c r="A367" i="18" s="1"/>
  <c r="A368" i="18" s="1"/>
  <c r="A369" i="18" s="1"/>
  <c r="A370" i="18" s="1"/>
  <c r="A371" i="18" s="1"/>
  <c r="A372" i="18" s="1"/>
  <c r="A373" i="18" s="1"/>
  <c r="A374" i="18" s="1"/>
  <c r="A375" i="18" s="1"/>
  <c r="A376" i="18" s="1"/>
  <c r="A377" i="18" s="1"/>
  <c r="A378" i="18" s="1"/>
  <c r="A379" i="18" s="1"/>
  <c r="A380" i="18" s="1"/>
  <c r="A381" i="18" s="1"/>
  <c r="A382" i="18" s="1"/>
  <c r="A383" i="18" s="1"/>
  <c r="A384" i="18" s="1"/>
  <c r="A386" i="17"/>
  <c r="A387" i="17" s="1"/>
  <c r="A388" i="17" s="1"/>
  <c r="A389" i="17" s="1"/>
  <c r="A390" i="17" s="1"/>
  <c r="A391" i="17" s="1"/>
  <c r="A392" i="17" s="1"/>
  <c r="A393" i="17" s="1"/>
  <c r="A22" i="17"/>
  <c r="A23" i="17" s="1"/>
  <c r="A24" i="17" s="1"/>
  <c r="A25" i="17" s="1"/>
  <c r="A26" i="17" s="1"/>
  <c r="A27" i="17" s="1"/>
  <c r="A28" i="17" s="1"/>
  <c r="A29" i="17" s="1"/>
  <c r="A30" i="17" s="1"/>
  <c r="A31" i="17" s="1"/>
  <c r="A32" i="17" s="1"/>
  <c r="A33" i="17" s="1"/>
  <c r="A34" i="17" s="1"/>
  <c r="A35" i="17" s="1"/>
  <c r="A36" i="17" s="1"/>
  <c r="A386" i="1"/>
  <c r="A394" i="1" s="1"/>
  <c r="A5" i="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37" i="17" l="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67" i="17" s="1"/>
  <c r="A68" i="17" s="1"/>
  <c r="A69" i="17" s="1"/>
  <c r="A70" i="17" s="1"/>
  <c r="A71" i="17" s="1"/>
  <c r="A72" i="17" s="1"/>
  <c r="A73" i="17" s="1"/>
  <c r="A74" i="17" s="1"/>
  <c r="A75" i="17" s="1"/>
  <c r="A76" i="17" s="1"/>
  <c r="A77" i="17" s="1"/>
  <c r="A78" i="17" s="1"/>
  <c r="A79" i="17" s="1"/>
  <c r="A80" i="17" s="1"/>
  <c r="A81" i="17" s="1"/>
  <c r="A82" i="17" s="1"/>
  <c r="A83" i="17" s="1"/>
  <c r="A84" i="17" s="1"/>
  <c r="A85" i="17" s="1"/>
  <c r="A86" i="17" s="1"/>
  <c r="A87" i="17" s="1"/>
  <c r="A88" i="17" s="1"/>
  <c r="A89" i="17" s="1"/>
  <c r="A90" i="17" s="1"/>
  <c r="A91" i="17" s="1"/>
  <c r="A92" i="17" s="1"/>
  <c r="A93" i="17" s="1"/>
  <c r="A94" i="17" s="1"/>
  <c r="A95" i="17" s="1"/>
  <c r="A96" i="17" s="1"/>
  <c r="A97" i="17" s="1"/>
  <c r="A98" i="17" s="1"/>
  <c r="A99" i="17" s="1"/>
  <c r="A100" i="17" s="1"/>
  <c r="A101" i="17" s="1"/>
  <c r="A102" i="17" s="1"/>
  <c r="A103" i="17" s="1"/>
  <c r="A104" i="17" s="1"/>
  <c r="A105" i="17" s="1"/>
  <c r="A106" i="17" s="1"/>
  <c r="A107" i="17" s="1"/>
  <c r="A108" i="17" s="1"/>
  <c r="A109" i="17" s="1"/>
  <c r="A110" i="17" s="1"/>
  <c r="A111" i="17" s="1"/>
  <c r="A112" i="17" s="1"/>
  <c r="A113" i="17" s="1"/>
  <c r="A114" i="17" s="1"/>
  <c r="A115" i="17" s="1"/>
  <c r="A116" i="17" s="1"/>
  <c r="A117" i="17" s="1"/>
  <c r="A118" i="17" s="1"/>
  <c r="A119" i="17" s="1"/>
  <c r="A120" i="17" s="1"/>
  <c r="A121" i="17" s="1"/>
  <c r="A122" i="17" s="1"/>
  <c r="A123" i="17" s="1"/>
  <c r="A124" i="17" s="1"/>
  <c r="A125" i="17" s="1"/>
  <c r="A126" i="17" s="1"/>
  <c r="A127" i="17" s="1"/>
  <c r="A128" i="17" s="1"/>
  <c r="A129" i="17" s="1"/>
  <c r="A130" i="17" s="1"/>
  <c r="A131" i="17" s="1"/>
  <c r="A132" i="17" s="1"/>
  <c r="A133" i="17" s="1"/>
  <c r="A134" i="17" s="1"/>
  <c r="A135" i="17" s="1"/>
  <c r="A136" i="17" s="1"/>
  <c r="A137" i="17" s="1"/>
  <c r="A138" i="17" s="1"/>
  <c r="A139" i="17" s="1"/>
  <c r="A140" i="17" s="1"/>
  <c r="A141" i="17" s="1"/>
  <c r="A142" i="17" s="1"/>
  <c r="A143" i="17" s="1"/>
  <c r="A144" i="17" s="1"/>
  <c r="A145" i="17" s="1"/>
  <c r="A146" i="17" s="1"/>
  <c r="A147" i="17" s="1"/>
  <c r="A148" i="17" s="1"/>
  <c r="A149" i="17" s="1"/>
  <c r="A150" i="17" s="1"/>
  <c r="A151" i="17" s="1"/>
  <c r="A152" i="17" s="1"/>
  <c r="A153" i="17" s="1"/>
  <c r="A154" i="17" s="1"/>
  <c r="A155" i="17" s="1"/>
  <c r="A156" i="17" s="1"/>
  <c r="A157" i="17" s="1"/>
  <c r="A158" i="17" s="1"/>
  <c r="A159" i="17" s="1"/>
  <c r="A160" i="17" s="1"/>
  <c r="A161" i="17" s="1"/>
  <c r="A162" i="17" s="1"/>
  <c r="A163" i="17" s="1"/>
  <c r="A164" i="17" s="1"/>
  <c r="A165" i="17" s="1"/>
  <c r="A166" i="17" s="1"/>
  <c r="A167" i="17" s="1"/>
  <c r="A168" i="17" s="1"/>
  <c r="A169" i="17" s="1"/>
  <c r="A170" i="17" s="1"/>
  <c r="A171" i="17" s="1"/>
  <c r="A172" i="17" s="1"/>
  <c r="A173" i="17" s="1"/>
  <c r="A174" i="17" s="1"/>
  <c r="A175" i="17" s="1"/>
  <c r="A176" i="17" s="1"/>
  <c r="A177" i="17" s="1"/>
  <c r="A178" i="17" s="1"/>
  <c r="A179" i="17" s="1"/>
  <c r="A180" i="17" s="1"/>
  <c r="A181" i="17" s="1"/>
  <c r="A182" i="17" s="1"/>
  <c r="A183" i="17" s="1"/>
  <c r="A184" i="17" s="1"/>
  <c r="A185" i="17" s="1"/>
  <c r="A186" i="17" s="1"/>
  <c r="A187" i="17" s="1"/>
  <c r="A188" i="17" s="1"/>
  <c r="A189" i="17" s="1"/>
  <c r="A190" i="17" s="1"/>
  <c r="A191" i="17" s="1"/>
  <c r="A192" i="17" s="1"/>
  <c r="A193" i="17" s="1"/>
  <c r="A194" i="17" s="1"/>
  <c r="A195" i="17" s="1"/>
  <c r="A196" i="17" s="1"/>
  <c r="A197" i="17" s="1"/>
  <c r="A198" i="17" s="1"/>
  <c r="A199" i="17" s="1"/>
  <c r="A200" i="17" s="1"/>
  <c r="A201" i="17" s="1"/>
  <c r="A202" i="17" s="1"/>
  <c r="A203" i="17" s="1"/>
  <c r="A204" i="17" s="1"/>
  <c r="A205" i="17" s="1"/>
  <c r="A206" i="17" s="1"/>
  <c r="A207" i="17" s="1"/>
  <c r="A208" i="17" s="1"/>
  <c r="A209" i="17" s="1"/>
  <c r="A210" i="17" s="1"/>
  <c r="A211" i="17" s="1"/>
  <c r="A212" i="17" s="1"/>
  <c r="A213" i="17" s="1"/>
  <c r="A214" i="17" s="1"/>
  <c r="A215" i="17" s="1"/>
  <c r="A216" i="17" s="1"/>
  <c r="A217" i="17" s="1"/>
  <c r="A218" i="17" s="1"/>
  <c r="A219" i="17" s="1"/>
  <c r="A220" i="17" s="1"/>
  <c r="A221" i="17" s="1"/>
  <c r="A222" i="17" s="1"/>
  <c r="A223" i="17" s="1"/>
  <c r="A224" i="17" s="1"/>
  <c r="A225" i="17" s="1"/>
  <c r="A226" i="17" s="1"/>
  <c r="A227" i="17" s="1"/>
  <c r="A228" i="17" s="1"/>
  <c r="A229" i="17" s="1"/>
  <c r="A230" i="17" s="1"/>
  <c r="A231" i="17" s="1"/>
  <c r="A232" i="17" s="1"/>
  <c r="A233" i="17" s="1"/>
  <c r="A234" i="17" s="1"/>
  <c r="A235" i="17" s="1"/>
  <c r="A236" i="17" s="1"/>
  <c r="A237" i="17" s="1"/>
  <c r="A238" i="17" s="1"/>
  <c r="A239" i="17" s="1"/>
  <c r="A240" i="17" s="1"/>
  <c r="A241" i="17" s="1"/>
  <c r="A242" i="17" s="1"/>
  <c r="A243" i="17" s="1"/>
  <c r="A244" i="17" s="1"/>
  <c r="A245" i="17" s="1"/>
  <c r="A246" i="17" s="1"/>
  <c r="A247" i="17" s="1"/>
  <c r="A248" i="17" s="1"/>
  <c r="A249" i="17" s="1"/>
  <c r="A250" i="17" s="1"/>
  <c r="A251" i="17" s="1"/>
  <c r="A252" i="17" s="1"/>
  <c r="A253" i="17" s="1"/>
  <c r="A254" i="17" s="1"/>
  <c r="A255" i="17" s="1"/>
  <c r="A256" i="17" s="1"/>
  <c r="A257" i="17" s="1"/>
  <c r="A258" i="17" s="1"/>
  <c r="A259" i="17" s="1"/>
  <c r="A260" i="17" s="1"/>
  <c r="A261" i="17" s="1"/>
  <c r="A262" i="17" s="1"/>
  <c r="A263" i="17" s="1"/>
  <c r="A264" i="17" s="1"/>
  <c r="A265" i="17" s="1"/>
  <c r="A266" i="17" s="1"/>
  <c r="A267" i="17" s="1"/>
  <c r="A268" i="17" s="1"/>
  <c r="A269" i="17" s="1"/>
  <c r="A270" i="17" s="1"/>
  <c r="A271" i="17" s="1"/>
  <c r="A272" i="17" s="1"/>
  <c r="A273" i="17" s="1"/>
  <c r="A274" i="17" s="1"/>
  <c r="A275" i="17" s="1"/>
  <c r="A276" i="17" s="1"/>
  <c r="A277" i="17" s="1"/>
  <c r="A278" i="17" s="1"/>
  <c r="A279" i="17" s="1"/>
  <c r="A280" i="17" s="1"/>
  <c r="A281" i="17" s="1"/>
  <c r="A282" i="17" s="1"/>
  <c r="A283" i="17" s="1"/>
  <c r="A284" i="17" s="1"/>
  <c r="A285" i="17" s="1"/>
  <c r="A286" i="17" s="1"/>
  <c r="A287" i="17" s="1"/>
  <c r="A288" i="17" s="1"/>
  <c r="A297" i="17" s="1"/>
  <c r="A298" i="17" s="1"/>
  <c r="A299" i="17" s="1"/>
  <c r="A300" i="17" s="1"/>
  <c r="A301" i="17" s="1"/>
  <c r="A302" i="17" s="1"/>
  <c r="A303" i="17" s="1"/>
  <c r="A304" i="17" s="1"/>
  <c r="A305" i="17" s="1"/>
  <c r="A306" i="17" s="1"/>
  <c r="A307" i="17" s="1"/>
  <c r="A308" i="17" s="1"/>
  <c r="A309" i="17" s="1"/>
  <c r="A310" i="17" s="1"/>
  <c r="A311" i="17" s="1"/>
  <c r="A312" i="17" s="1"/>
  <c r="A313" i="17" s="1"/>
  <c r="A314" i="17" s="1"/>
  <c r="A315" i="17" s="1"/>
  <c r="A316" i="17" s="1"/>
  <c r="A317" i="17" s="1"/>
  <c r="A318" i="17" s="1"/>
  <c r="A319" i="17" s="1"/>
  <c r="A320" i="17" s="1"/>
  <c r="A321" i="17" s="1"/>
  <c r="A322" i="17" s="1"/>
  <c r="A323" i="17" s="1"/>
  <c r="A324" i="17" s="1"/>
  <c r="A325" i="17" s="1"/>
  <c r="A326" i="17" s="1"/>
  <c r="A327" i="17" s="1"/>
  <c r="A328" i="17" s="1"/>
  <c r="A329" i="17" s="1"/>
  <c r="A330" i="17" s="1"/>
  <c r="A331" i="17" s="1"/>
  <c r="A332" i="17" s="1"/>
  <c r="A333" i="17" s="1"/>
  <c r="A334" i="17" s="1"/>
  <c r="A335" i="17" s="1"/>
  <c r="A336" i="17" s="1"/>
  <c r="A337" i="17" s="1"/>
  <c r="A338" i="17" s="1"/>
  <c r="A339" i="17" s="1"/>
  <c r="A340" i="17" s="1"/>
  <c r="A341" i="17" s="1"/>
  <c r="A342" i="17" s="1"/>
  <c r="A343" i="17" s="1"/>
  <c r="A344" i="17" s="1"/>
  <c r="A345" i="17" s="1"/>
  <c r="A346" i="17" s="1"/>
  <c r="A347" i="17" s="1"/>
  <c r="A348" i="17" s="1"/>
  <c r="A349" i="17" s="1"/>
  <c r="A350" i="17" s="1"/>
  <c r="A351" i="17" s="1"/>
  <c r="A352" i="17" s="1"/>
  <c r="A353" i="17" s="1"/>
  <c r="A354" i="17" s="1"/>
  <c r="A355" i="17" s="1"/>
  <c r="A356" i="17" s="1"/>
  <c r="A357" i="17" s="1"/>
  <c r="A358" i="17" s="1"/>
  <c r="A359" i="17" s="1"/>
  <c r="A360" i="17" s="1"/>
  <c r="A361" i="17" s="1"/>
  <c r="A362" i="17" s="1"/>
  <c r="A363" i="17" s="1"/>
  <c r="A364" i="17" s="1"/>
  <c r="A365" i="17" s="1"/>
  <c r="A366" i="17" s="1"/>
  <c r="A367" i="17" s="1"/>
  <c r="A368" i="17" s="1"/>
  <c r="A369" i="17" s="1"/>
  <c r="A370" i="17" s="1"/>
  <c r="A371" i="17" s="1"/>
  <c r="A372" i="17" s="1"/>
  <c r="A373" i="17" s="1"/>
  <c r="A374" i="17" s="1"/>
  <c r="A375" i="17" s="1"/>
  <c r="A376" i="17" s="1"/>
  <c r="A377" i="17" s="1"/>
  <c r="A378" i="17" s="1"/>
  <c r="A379" i="17" s="1"/>
  <c r="A380" i="17" s="1"/>
  <c r="A381" i="17" s="1"/>
  <c r="A382" i="17" s="1"/>
  <c r="A61" i="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l="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alcChain>
</file>

<file path=xl/sharedStrings.xml><?xml version="1.0" encoding="utf-8"?>
<sst xmlns="http://schemas.openxmlformats.org/spreadsheetml/2006/main" count="5414" uniqueCount="554">
  <si>
    <t>Lublin</t>
  </si>
  <si>
    <t>Kraśnik</t>
  </si>
  <si>
    <t>Biała Podlaska</t>
  </si>
  <si>
    <t>Białystok</t>
  </si>
  <si>
    <t>Warszawa</t>
  </si>
  <si>
    <t>Zamość</t>
  </si>
  <si>
    <t>Kolonoskopia z zabiegiem teraputycznym w leczeniu zmian naczyniowych</t>
  </si>
  <si>
    <t>audiometr standardowy</t>
  </si>
  <si>
    <t>Potencjały wywołane wzrokowe</t>
  </si>
  <si>
    <t>Telefoniczna rezerwacja terminów wizyt i badań</t>
  </si>
  <si>
    <t>sms-owe lub telefoniczne przypomnienie o terminach badań i konsultacji /nie dotyczy Medycyny Pracy</t>
  </si>
  <si>
    <t>Infolinia z możliwością umawiania terminu realizacji usługi</t>
  </si>
  <si>
    <t>Realizacja usług objętych pakietem abonamentowym w zakresie internista/pediatra - 2 dni robocze, pozostałe specjalizacje winny się odbyć w najbliższym możliwym terminie jednak nie dłuższym niż 5 dni roboczych</t>
  </si>
  <si>
    <t>W przypadku niedotrzymania ww terminów dostępności, osoba uprawniona będzie miała prawo do skorzystania z tej usługi na wolnym rynku, natomiast wykonawca zobowiązany będzie do zwrotu udokumentowanych poniesionych kosztów</t>
  </si>
  <si>
    <t>Dostęp do konsultacji telemedycznych w ramach zakresu usług</t>
  </si>
  <si>
    <t>Zakres usług medycznych w poszczególnych lokalizacjach</t>
  </si>
  <si>
    <t>Grupa</t>
  </si>
  <si>
    <t>Usługa</t>
  </si>
  <si>
    <t>medycyna pracy</t>
  </si>
  <si>
    <t>pediatria</t>
  </si>
  <si>
    <t>alergologia</t>
  </si>
  <si>
    <t>chirurgia ogólna</t>
  </si>
  <si>
    <t>dermatologia</t>
  </si>
  <si>
    <t>endokrynologia</t>
  </si>
  <si>
    <t>gastroenterologia</t>
  </si>
  <si>
    <t>ginekologia</t>
  </si>
  <si>
    <t>hematologia</t>
  </si>
  <si>
    <t>kardiologia</t>
  </si>
  <si>
    <t>laryngologia</t>
  </si>
  <si>
    <t>nefrologia</t>
  </si>
  <si>
    <t>neurologia</t>
  </si>
  <si>
    <t>neurochirurgia</t>
  </si>
  <si>
    <t>okulistyka</t>
  </si>
  <si>
    <t>onkologia</t>
  </si>
  <si>
    <t>ortopedia</t>
  </si>
  <si>
    <t>proktologia</t>
  </si>
  <si>
    <t>pulmonologia</t>
  </si>
  <si>
    <t>reumatologia</t>
  </si>
  <si>
    <t>urologia</t>
  </si>
  <si>
    <t>stomatologia</t>
  </si>
  <si>
    <t>chirurgia naczyniowa</t>
  </si>
  <si>
    <t>chirurgia onkologiczna (limit - 3 konsultacje w 12 miesięcznym okresie)</t>
  </si>
  <si>
    <t>iniekcja dożylna</t>
  </si>
  <si>
    <t>iniekcja podskórna</t>
  </si>
  <si>
    <t>iniekcja domięśniowa</t>
  </si>
  <si>
    <t>usunięcie kleszcza niechirurgiczne</t>
  </si>
  <si>
    <t>laryngologiczne:</t>
  </si>
  <si>
    <t>badanie trąbek słuchowych</t>
  </si>
  <si>
    <t>przedmuchiwanie trąbek słuchowych</t>
  </si>
  <si>
    <t>płukanie ucha</t>
  </si>
  <si>
    <t>usunięcie ciała obcego z oka</t>
  </si>
  <si>
    <t>usunięcie ciała obcego z ucha</t>
  </si>
  <si>
    <t>okulistyczne:</t>
  </si>
  <si>
    <t>badanie dna oka</t>
  </si>
  <si>
    <t>dobór szkieł korekcyjnych</t>
  </si>
  <si>
    <t>dobór soczewek korekcyjnych</t>
  </si>
  <si>
    <t>gonioskopia</t>
  </si>
  <si>
    <t>badanie ostrości widzenia</t>
  </si>
  <si>
    <t>pomiar ciśnienia śródgałkowego</t>
  </si>
  <si>
    <t>wykonanie iniekcji dostawowej i okołostawowej</t>
  </si>
  <si>
    <t>punkcja dostawowa</t>
  </si>
  <si>
    <t>blokada dostawowa i okołostawowa</t>
  </si>
  <si>
    <t>chirurgii ogólnej:</t>
  </si>
  <si>
    <t>nacięcie i drenaż zmiany skórnej</t>
  </si>
  <si>
    <t>usunięcie ciała obcego</t>
  </si>
  <si>
    <t>usuwanie płytki paznokciowej</t>
  </si>
  <si>
    <t>dermatologiczne:</t>
  </si>
  <si>
    <t>dermatoskopia</t>
  </si>
  <si>
    <t>zabieg dermatologiczny metodą elektroterapii lub krioterapii od 7 zmian</t>
  </si>
  <si>
    <t>znieczulenia:</t>
  </si>
  <si>
    <t>znieczulenie miejscowe powierzchniowe</t>
  </si>
  <si>
    <t>znieczulenie miejscowe powierzchowne do endoskopii</t>
  </si>
  <si>
    <t>biopsje:</t>
  </si>
  <si>
    <t>biopsja cienkoigłowa skóry/tkanki podskórnej</t>
  </si>
  <si>
    <t>badania hematologiczne i koagulologiczne:</t>
  </si>
  <si>
    <t>morfologia bez rozmazu</t>
  </si>
  <si>
    <t>morfologia z rozmazem ręcznym</t>
  </si>
  <si>
    <t>OB./ESR</t>
  </si>
  <si>
    <t>D-dimery</t>
  </si>
  <si>
    <t>fibrynogen</t>
  </si>
  <si>
    <t>CRP ilościowo</t>
  </si>
  <si>
    <t>Transaminaza GPT/ALT</t>
  </si>
  <si>
    <t>Transaminaza GOT/AST</t>
  </si>
  <si>
    <t>amylaza</t>
  </si>
  <si>
    <t>białko całkowite</t>
  </si>
  <si>
    <t>Mikroalbuminuria w DZM</t>
  </si>
  <si>
    <t>bilirubina całkowita</t>
  </si>
  <si>
    <t>bilirubina bezpośrednia</t>
  </si>
  <si>
    <t>Borelioza IgG</t>
  </si>
  <si>
    <t>cholesterol całkowity</t>
  </si>
  <si>
    <t>cholesterol HDL</t>
  </si>
  <si>
    <t>cholesterol LDL</t>
  </si>
  <si>
    <t>fosfataza zasadowa</t>
  </si>
  <si>
    <t>fosfataza kwaśna</t>
  </si>
  <si>
    <t>c-peptyd</t>
  </si>
  <si>
    <t>Prokalcytonina</t>
  </si>
  <si>
    <t>fosfor</t>
  </si>
  <si>
    <t>GGTP</t>
  </si>
  <si>
    <t>test obciążenia glukozą</t>
  </si>
  <si>
    <t>insulina</t>
  </si>
  <si>
    <t>kreatynina</t>
  </si>
  <si>
    <t>kwas moczowy</t>
  </si>
  <si>
    <t>magnez</t>
  </si>
  <si>
    <t>mocznik</t>
  </si>
  <si>
    <t>potas</t>
  </si>
  <si>
    <t>sód</t>
  </si>
  <si>
    <t>trójglicerydy</t>
  </si>
  <si>
    <t>wapń</t>
  </si>
  <si>
    <t>Witamina D3 (25-OH D)</t>
  </si>
  <si>
    <t>witamina B12</t>
  </si>
  <si>
    <t>ferrytyna</t>
  </si>
  <si>
    <t>ceruloplazmina</t>
  </si>
  <si>
    <t>transferyna</t>
  </si>
  <si>
    <t>tyreoglobulina</t>
  </si>
  <si>
    <t>apolipoproteina</t>
  </si>
  <si>
    <t>lipaza</t>
  </si>
  <si>
    <t>kortyzol</t>
  </si>
  <si>
    <t>prolaktyna</t>
  </si>
  <si>
    <t>TSH</t>
  </si>
  <si>
    <t>estradiol</t>
  </si>
  <si>
    <t>FSH</t>
  </si>
  <si>
    <t>FT3</t>
  </si>
  <si>
    <t>FT4</t>
  </si>
  <si>
    <t>beta HCG total</t>
  </si>
  <si>
    <t>LH</t>
  </si>
  <si>
    <t>progesteron</t>
  </si>
  <si>
    <t>testosteron</t>
  </si>
  <si>
    <t>AFP</t>
  </si>
  <si>
    <t>CEA</t>
  </si>
  <si>
    <t>CA 15.3</t>
  </si>
  <si>
    <t>CA 125</t>
  </si>
  <si>
    <t>CA 19</t>
  </si>
  <si>
    <t>Serologia kiły podstawowa (VDRL lub USR lub anty TP) dawniej WR</t>
  </si>
  <si>
    <t>ASO ilościowo</t>
  </si>
  <si>
    <t>RF IgM</t>
  </si>
  <si>
    <t>Odczyn Waaler-Rose</t>
  </si>
  <si>
    <t>HCV Ab/przeciwciała</t>
  </si>
  <si>
    <t>Helicobacter Pylori IgG ilościowo</t>
  </si>
  <si>
    <t>HIV</t>
  </si>
  <si>
    <t>Różyczka IgG</t>
  </si>
  <si>
    <t>Różyczka IgM</t>
  </si>
  <si>
    <t>Toksoplazmoza IgG</t>
  </si>
  <si>
    <t>Toksoplazmoza IgM</t>
  </si>
  <si>
    <t>Białko w moczu</t>
  </si>
  <si>
    <t>Fosfor w moczu</t>
  </si>
  <si>
    <t>Kreatynina w moczu</t>
  </si>
  <si>
    <t>Mocznik/AzotMocznikowy/BUN w moczu</t>
  </si>
  <si>
    <t>Wapń w moczu</t>
  </si>
  <si>
    <t>Kwas delta-aminolewulinowy(ALA)</t>
  </si>
  <si>
    <t>Kwas delta-aminolewulinowy(ALA) w DZM</t>
  </si>
  <si>
    <t>Narkotyki w moczu</t>
  </si>
  <si>
    <t>kortyzol w DZM</t>
  </si>
  <si>
    <t>Posiew moczu</t>
  </si>
  <si>
    <t>Kał posiew ogólny</t>
  </si>
  <si>
    <t>Wymaz z gardła-posiew tlenowy</t>
  </si>
  <si>
    <t>Wymaz z jamy ustnej-posiew tlenowy</t>
  </si>
  <si>
    <t>Wymaz z ucha -posiew beztlenowy</t>
  </si>
  <si>
    <t>Wymaz z ucha-posiew tlenowy</t>
  </si>
  <si>
    <t>Wymaz z oka -posiew tlenowy</t>
  </si>
  <si>
    <t>Wymaz z nosa</t>
  </si>
  <si>
    <t>Wymaz z nosa-posiew tlenowy</t>
  </si>
  <si>
    <t>Wymaz z nosogardła -posiew beztlenowy</t>
  </si>
  <si>
    <t>Wymaz z nosogardła -posiew tlenowy</t>
  </si>
  <si>
    <t>Wymaz z odbytu posiew (GBS)</t>
  </si>
  <si>
    <t>Wymaz z pochwy -posiew beztlenowy</t>
  </si>
  <si>
    <t>Wymaz z pochwy -posiew tlenowy</t>
  </si>
  <si>
    <t>Wymaz z pochwy (GBS)</t>
  </si>
  <si>
    <t>Posiew w kierunku GC wymaz z pochwy</t>
  </si>
  <si>
    <t>Wymaz z rany</t>
  </si>
  <si>
    <t>Wymaz z rany -posiew beztlenowy</t>
  </si>
  <si>
    <t>Kał posiew w kierunku SS</t>
  </si>
  <si>
    <t>Czystość pochwy</t>
  </si>
  <si>
    <t>Posiew nasienia tlenowy</t>
  </si>
  <si>
    <t>Posiew plwociny</t>
  </si>
  <si>
    <t>Plwocina posiew jałowy</t>
  </si>
  <si>
    <t>Wymaz z kanału szyjki macicy</t>
  </si>
  <si>
    <t>Wymaz z kanału szyjki macicy- posiew beztlenowy</t>
  </si>
  <si>
    <t>Posiew w kierunku GC wymaz z kanału szyjki macicy</t>
  </si>
  <si>
    <t>Kał posiew w kier.E. Coli u dzieci do 2 lat</t>
  </si>
  <si>
    <t>Kał posiew w kier. Yersinia enterocolitica</t>
  </si>
  <si>
    <t>Wymaz z cewki moczowej</t>
  </si>
  <si>
    <t>Wymaz z cewki moczowej-posiew beztlenowy</t>
  </si>
  <si>
    <t>Antybiogram do posiewu( materiał różny)</t>
  </si>
  <si>
    <t>Badanie ogólne nasienia-spermiogram</t>
  </si>
  <si>
    <t>Kał badanie ogólne</t>
  </si>
  <si>
    <t>Kał stopień strawienia (resztki pokarmowe w kale)</t>
  </si>
  <si>
    <t>Kał na pasożyty 1 próba</t>
  </si>
  <si>
    <t>Wycier w kierunku owsików</t>
  </si>
  <si>
    <t>Krew utajona w kale/F.O.B</t>
  </si>
  <si>
    <t>Kał na Lamblie ELISA</t>
  </si>
  <si>
    <t>Badania cytologiczne wraz z pobraniem materiału do badania:</t>
  </si>
  <si>
    <t>Standardowa cytologia szyjki macicy</t>
  </si>
  <si>
    <t>Cytologia ginekologiczna płynna LBC</t>
  </si>
  <si>
    <t>Badania mykologiczne wraz z pobraniem wymazu do badania</t>
  </si>
  <si>
    <t>Badanie mykologiczne-posiew w kierunku grzybów paznokieć nogi</t>
  </si>
  <si>
    <t>Posiew moczu w kierunku grzybów drożdż.</t>
  </si>
  <si>
    <t>Posiew plwociny w kierunku grzybów drożdż.</t>
  </si>
  <si>
    <t>Posiew treści ropnia w kierunku grzybów drożdż.</t>
  </si>
  <si>
    <t>Posiew w kierunku grzybów drożdż. wydzielina</t>
  </si>
  <si>
    <t>Wymaz ze skóry</t>
  </si>
  <si>
    <t>Posiew w kierunku grzybów drożdż. Wymaz</t>
  </si>
  <si>
    <t>Posiew w kierunku grzybów drożdż. Z zeskrobin</t>
  </si>
  <si>
    <t>Wymaz z cewki moczowej posiew w kierunku grzybów drożdż.</t>
  </si>
  <si>
    <t>Wymaz z gardła-posiew w kierunku grzybów drożdż.</t>
  </si>
  <si>
    <t>Wymaz z kanału szyjki macicy-posiew w kierunku grzybów drożdż.</t>
  </si>
  <si>
    <t>Wymaz z migdałka-posiew w kierunku grzybów drożdż.</t>
  </si>
  <si>
    <t>Wymaz z nosa- posiew w kierunku grzybów drożdż.</t>
  </si>
  <si>
    <t>Wymaz z nosogardła-posiew w kierunku grzybów drożdż.</t>
  </si>
  <si>
    <t>Wymaz z oka-posiew w kierunku grzybów drożdż</t>
  </si>
  <si>
    <t>Wymaz z pochwy-posiew w kierunku grzybów drożdż.</t>
  </si>
  <si>
    <t>Wymaz z rany- posiew w kierunku grzybów drożdż.</t>
  </si>
  <si>
    <t>Wymaz z ucha-posiew w kierunku grzybów drożdż.</t>
  </si>
  <si>
    <t>Wymaz z jamy ustnej -posiew w kierunku grzybów drożdż.</t>
  </si>
  <si>
    <t>Digoksyna</t>
  </si>
  <si>
    <t>Ołów</t>
  </si>
  <si>
    <t>Badania elektrokardiograficzne:</t>
  </si>
  <si>
    <t>Holter ciśnieniowy</t>
  </si>
  <si>
    <t>Holter EKG</t>
  </si>
  <si>
    <t>Badanie EKG-spoczynkowe</t>
  </si>
  <si>
    <t>Echo serca</t>
  </si>
  <si>
    <t>Próba wysiłkowa</t>
  </si>
  <si>
    <t>Anoskopia</t>
  </si>
  <si>
    <t>Rektoskopia</t>
  </si>
  <si>
    <t>Sigmoidoskopia</t>
  </si>
  <si>
    <t>Kolonoskopia z polipektomią</t>
  </si>
  <si>
    <t>Kolonoskopia</t>
  </si>
  <si>
    <t>Inne badania diagnostyczne</t>
  </si>
  <si>
    <t>Spirometria bez leku</t>
  </si>
  <si>
    <t>Mammografia</t>
  </si>
  <si>
    <t>Mammografia-zdjęcie celowane</t>
  </si>
  <si>
    <t>Komputerowe pole widzenia</t>
  </si>
  <si>
    <t>EEG standardowe w czuwaniu</t>
  </si>
  <si>
    <t>Kalorymetria (Elektronystagmografia)</t>
  </si>
  <si>
    <t>Bronchoskopia</t>
  </si>
  <si>
    <t>Badania Elektromiografia</t>
  </si>
  <si>
    <t>EMG cieśni nadgarstka (1 i 2 nadgarstki)</t>
  </si>
  <si>
    <t>EMG badanie jednego nerwu (nerw pośrodkowy, okciowy lub inny)</t>
  </si>
  <si>
    <t>EMG badanie mięśni metoda igłowa (3 mięśnie)</t>
  </si>
  <si>
    <t>EMG badanie polineuropatii (4 nerwy)</t>
  </si>
  <si>
    <t>EMG badanie splotu barkowego (4 nerwy)</t>
  </si>
  <si>
    <t>Potencjały wywołane słuchowe</t>
  </si>
  <si>
    <t>Somatosensoryczne PW (symulacja kończyn górnych)</t>
  </si>
  <si>
    <t>Próba tężyczkowa</t>
  </si>
  <si>
    <t>SPW (symulacja kończyn dolnych</t>
  </si>
  <si>
    <t>Indywidualna fluoryzacja metodą kontaktową</t>
  </si>
  <si>
    <t>Fluoryzacja kontaktowa</t>
  </si>
  <si>
    <t>Zabezpieczenie profilaktyczne bruzd lakiem szczelinowym</t>
  </si>
  <si>
    <t>Lakierowanie zębów</t>
  </si>
  <si>
    <t>Usunięcie złogów naddziąsłowych/scalling</t>
  </si>
  <si>
    <t>Polerowanie zębów</t>
  </si>
  <si>
    <t>Usuwanie osadu-piaskowanie</t>
  </si>
  <si>
    <t>RTG zęba</t>
  </si>
  <si>
    <t>Pantomogram (RTG)</t>
  </si>
  <si>
    <t>Testy alergiczne</t>
  </si>
  <si>
    <t>Konsultacja alergologiczna</t>
  </si>
  <si>
    <t>Testy alergiczne skórne</t>
  </si>
  <si>
    <t>IgE całkowite</t>
  </si>
  <si>
    <t>IgE specyficzne każdy specyfik</t>
  </si>
  <si>
    <t>IgE specyficzne multialergeny</t>
  </si>
  <si>
    <t>Panel wziewny(10 pozycji lub 20 pozycji)</t>
  </si>
  <si>
    <t>panel pokarmowy (10 pozycji lub 20 pozycji)</t>
  </si>
  <si>
    <t>panel pokarmowo-wziewny (10 pozycji lub 20 pozycji)</t>
  </si>
  <si>
    <t>Profilaktyczny przegląd stanu zdrowia dla kobiet:</t>
  </si>
  <si>
    <t>Konsultacja internistyczna-zebranie wywiadu zdrowotnego</t>
  </si>
  <si>
    <t>Konsultacja ginekologiczna</t>
  </si>
  <si>
    <t>Konsultacja kardiologiczna</t>
  </si>
  <si>
    <t>Mocz-badanie ogólne</t>
  </si>
  <si>
    <t>TSH/htsh</t>
  </si>
  <si>
    <t>Kreatynina</t>
  </si>
  <si>
    <t>Kwas moczowy</t>
  </si>
  <si>
    <t>Mocznik/Azot mocznikowy/BUN</t>
  </si>
  <si>
    <t>T3 wolne</t>
  </si>
  <si>
    <t>T4 wolne</t>
  </si>
  <si>
    <t>HBs Ag/antygen</t>
  </si>
  <si>
    <t>Lipidogram (CHOL,HDL,LDL,TG)</t>
  </si>
  <si>
    <t>Glukoza na czczo</t>
  </si>
  <si>
    <t>USG piersi lub mammografia-kobiety w zależności od wskazań lekarskich</t>
  </si>
  <si>
    <t>RTG klatki piersiowej PA</t>
  </si>
  <si>
    <t>USG jamy brzusznej</t>
  </si>
  <si>
    <t>USG tarczycy</t>
  </si>
  <si>
    <t>USG ginekologiczne przez powłoki brzuszne lub USG ginekologiczne transwaginalne</t>
  </si>
  <si>
    <t>Echokardiografia-USG serca</t>
  </si>
  <si>
    <t>Konsultacja internistyczna-zamykająca program</t>
  </si>
  <si>
    <t>Dla mężczyzn zakres przeglądu obejmuje</t>
  </si>
  <si>
    <t>Konsultacja urologiczna</t>
  </si>
  <si>
    <t>Konsultacja okulistyczna</t>
  </si>
  <si>
    <t>Konsultacja dermatologa z dermatoskopią standardową</t>
  </si>
  <si>
    <t>Morfologia+płytki+rozmaz automatyczny</t>
  </si>
  <si>
    <t>Transaminaza GPT/ALAT</t>
  </si>
  <si>
    <t>Transaminaza GOT/ALAT</t>
  </si>
  <si>
    <t>PSA panel (PSA, FPSA, wskaźnik FPSA/PSA</t>
  </si>
  <si>
    <t>TSH/hTSH</t>
  </si>
  <si>
    <t>USG transrektalne prostaty</t>
  </si>
  <si>
    <t>Konsultacja fizjoterapeuty</t>
  </si>
  <si>
    <t>Konsultacja lekarska-ustalenie trybu rehabilitacji</t>
  </si>
  <si>
    <t>Krioterapia</t>
  </si>
  <si>
    <t>Mobilizacja</t>
  </si>
  <si>
    <t>Pole magnetyczne (diatermia krótkofalowa, diatermia mikrofalowa, impulsowe pole magnetyczne niskiej częstotliwości).</t>
  </si>
  <si>
    <t>TAK</t>
  </si>
  <si>
    <t>NIE</t>
  </si>
  <si>
    <t xml:space="preserve">Dodatkowo w zakresie obsługi klienta jest pożądane:  e-konto pacjenta - elektroniczny portal umożliwiający umówienie terminu realizacji usług,     </t>
  </si>
  <si>
    <t>Kielce</t>
  </si>
  <si>
    <t>Stalowa Wola</t>
  </si>
  <si>
    <t>Łódź</t>
  </si>
  <si>
    <t>Rzeszów</t>
  </si>
  <si>
    <t>znieczulenie miejscowe nasiękowe</t>
  </si>
  <si>
    <t>biopsja cienkoigłowa sutka</t>
  </si>
  <si>
    <t>biopsja cienkoigłowa tarczycy</t>
  </si>
  <si>
    <t>biopsja cienkoigłowa węzłów chłonnych</t>
  </si>
  <si>
    <t>kwas foliowy</t>
  </si>
  <si>
    <t>Wymaz z migdałka</t>
  </si>
  <si>
    <t>Wymaz z migdałka posiew tlenowy</t>
  </si>
  <si>
    <t>Antybiogram do posiewu z wymazu gardła, , oka, nosa i plwociny</t>
  </si>
  <si>
    <t>Możliwość korzystania przez osoby uprawnione ze zniżki na badania laboratoryjne które wykraczają poza zakres Usług Medycznych wskazanych w Załączniku Nr 1 oraz/lub zniżki na usługi medyczne wykonywane przez Wykonawcę, nie objęte pakietem, do którego zostały zgłoszone przez Zamawiającego (dotyczy to m. in. procedur medycznych wykraczających poza pakiety, innych niż wskazane, badań diagnostycznych oraz chirurgii jednego dnia). Znizki w placówkach współpracujących/stowarzyszonych będą przyznawane na zasadach tam obowiązujących. Zniżki nie objmują implantów oraz materiałów stosowanych podczas operacji i zabiegów.</t>
  </si>
  <si>
    <t>diabetologia</t>
  </si>
  <si>
    <t>choroby zakaźne</t>
  </si>
  <si>
    <t>usunięcie ciała obcego z nosa</t>
  </si>
  <si>
    <t>Uwagi</t>
  </si>
  <si>
    <t>……………………………………………………………</t>
  </si>
  <si>
    <t>Kwalifikowany podpis elektroniczny osób uprawnionych do składania oświadczeń woli w imieniu Wykonawcy</t>
  </si>
  <si>
    <t>Żelazo</t>
  </si>
  <si>
    <t>Troponina I</t>
  </si>
  <si>
    <t>Puławy</t>
  </si>
  <si>
    <t>Radzyń Podlaski</t>
  </si>
  <si>
    <t>opcjonalnie</t>
  </si>
  <si>
    <t>Gastroskopia (z testem ureazowym)</t>
  </si>
  <si>
    <t>interna i / lub medycyna rodzinna</t>
  </si>
  <si>
    <t>Na wizyty u pozostałych, niewymienionych wyżej specjalistów pacjentowi przysługuje opust ……………….</t>
  </si>
  <si>
    <t>Albumina</t>
  </si>
  <si>
    <t>Białko C</t>
  </si>
  <si>
    <t>Białko w DZM</t>
  </si>
  <si>
    <t>Borelioza IgM</t>
  </si>
  <si>
    <t>Chlorki</t>
  </si>
  <si>
    <t>Dehydrogenaza mleczanowa LDH</t>
  </si>
  <si>
    <t>Kreatynina w DZM</t>
  </si>
  <si>
    <t>Kwas moczowy w DZM</t>
  </si>
  <si>
    <t>Magnez w DZM</t>
  </si>
  <si>
    <t>Proteinogram (elektroforeza)</t>
  </si>
  <si>
    <t>Przeciwciała anty-TG</t>
  </si>
  <si>
    <t>Przeciwciała anty-TPO</t>
  </si>
  <si>
    <t>TIBC-Całkowita zdolność wiązania żelaza</t>
  </si>
  <si>
    <t>Wapń w DZM</t>
  </si>
  <si>
    <t>NT proBNP</t>
  </si>
  <si>
    <t>układ krzepnięcia (PT, INR, APTT)</t>
  </si>
  <si>
    <t>USG jąder</t>
  </si>
  <si>
    <t>CK kinaza kreatyny</t>
  </si>
  <si>
    <t>glukoza (na czczo / po posiłku)</t>
  </si>
  <si>
    <t>Lipidogram (profil lipidowy)</t>
  </si>
  <si>
    <t>Krzywa żelazowa</t>
  </si>
  <si>
    <t>ASO jakościowo</t>
  </si>
  <si>
    <t xml:space="preserve">Badania serologiczne i diagnostyka infekcji wraz z pobraniem materiału (krew) do badania:     </t>
  </si>
  <si>
    <t>Grupa krwi AB0, Rh, przeciwciała przeglądowe</t>
  </si>
  <si>
    <t>HBs Ag/ antygen</t>
  </si>
  <si>
    <t>HBs Ab/ przeciwciała</t>
  </si>
  <si>
    <t>Fosfor w DZM</t>
  </si>
  <si>
    <t>Kwas moczowy w moczu</t>
  </si>
  <si>
    <t>Magnez w moczu</t>
  </si>
  <si>
    <t>Sód w moczu</t>
  </si>
  <si>
    <t>Mocznik/AzotMocznikowy/BUN w DZM</t>
  </si>
  <si>
    <t>Sód w DZM</t>
  </si>
  <si>
    <t>Potas w moczu</t>
  </si>
  <si>
    <t>Potas w DZM</t>
  </si>
  <si>
    <t xml:space="preserve">Badania endoskopowe wraz z pobraniem wycinków z oceną histopatologiczną w przypadku wskazań medycznych 
- wykonane na podstawie skierowania od lekarza </t>
  </si>
  <si>
    <t>Gastroskopia z polipektomią</t>
  </si>
  <si>
    <t>Sigmoidoskopia z polipektomią</t>
  </si>
  <si>
    <t>Szybkie testy paskowe wraz z pobraniem materiału (krew) do badania:</t>
  </si>
  <si>
    <t>Badania toksykologiczne wraz z pobraniem materiału (krew) do badania</t>
  </si>
  <si>
    <t>Glukoza - test paskowy</t>
  </si>
  <si>
    <t>Cholesterol - test paskowy</t>
  </si>
  <si>
    <t>Trójglicerydy - test paskowy</t>
  </si>
  <si>
    <t>Fonoforeza</t>
  </si>
  <si>
    <t>Diatermia</t>
  </si>
  <si>
    <t>Galwanizacja</t>
  </si>
  <si>
    <t>Elektrostymulacja</t>
  </si>
  <si>
    <t>Jonoforeza</t>
  </si>
  <si>
    <t>Kinesiotaping</t>
  </si>
  <si>
    <t>Światłolecznictwo i termoterapia (laseroterapia, w tym laser wysokoenergetyczny, naświetlanie promieniami IR, UV, Sollux)</t>
  </si>
  <si>
    <t>Magnetoterapia</t>
  </si>
  <si>
    <t>Elektroterapia</t>
  </si>
  <si>
    <t>Kinezyterapia szeroko pojęta (gimnastyka-ćwiczenia-instruktaż)</t>
  </si>
  <si>
    <t>Ultradźwięki</t>
  </si>
  <si>
    <t>RTG (co najmniej: głowy, jamy brzusznej, klatki piersiowej, kości, kości kończyn, kręgosłupa, stawów, zatok, sylwetkowe, zębów, urografia)</t>
  </si>
  <si>
    <t>USG (co najmniej: USG jamy brzusznej, USG Doppler wszystkich żył i tętnic, USG piersi, USG ortopedyczne / reumatologiczne - kości, mięśni, stawów, ścięgien, USG kręgosłupa, USG ślinianek, USG tarczycy, USG tkanek miękkich, USG układu moczowego i moczowo-​płciowego, w tym ginekologiczne i gruczołu krokowego, jąder, USG węzłów chłonnych)</t>
  </si>
  <si>
    <t>Rezonans magnetyczny</t>
  </si>
  <si>
    <t>Tomografia komputerowa</t>
  </si>
  <si>
    <t>badania biochemiczne, homonalne, markery</t>
  </si>
  <si>
    <t>zabieg dermatologiczny metodą elektroterapii lub krioterapii od 1 do 6 zmian</t>
  </si>
  <si>
    <t>Posiew kału w kierunku grzybów drożdż.</t>
  </si>
  <si>
    <t>Alternatywna miejscowość do 70km (podać nazwę miejscowości)</t>
  </si>
  <si>
    <t>Wymóg dostępności</t>
  </si>
  <si>
    <t>Lokalizacje kluczowe</t>
  </si>
  <si>
    <t>Oferta</t>
  </si>
  <si>
    <t>Badanie moczu wraz z pobraniem materiału (mocz) do badania:</t>
  </si>
  <si>
    <t>Badania bakteriologiczne wraz z pobraniem wymazu do badania:</t>
  </si>
  <si>
    <t>Badania kału wraz z pobraniem materiału do badania:</t>
  </si>
  <si>
    <t>Badania rentgenowskie (RTG) 
- wykonane na podstawie skierowania od lekarza (wynik badania na nośniku zgodnym z przyjętym standardem w danej Placówce)</t>
  </si>
  <si>
    <t>Badania ultrasonograficzne (USG) 
- wykonane na podstawie skierowania od lekarza</t>
  </si>
  <si>
    <t>50 % zniżki na leczenie w zakresie stomatologii zachowawczej i chirurgii stomatologicznej, w tym znieczulenia - z wykorzystaniem materiałów i narzędzi najwyższej jakości dostępnych w danej placówce.</t>
  </si>
  <si>
    <t>Wymagania w zakresie obsługi klienta</t>
  </si>
  <si>
    <t>Podać nazwę podmiotu</t>
  </si>
  <si>
    <t>Lp</t>
  </si>
  <si>
    <t>zabiegi pielęgniarskie ambulatoryjne:</t>
  </si>
  <si>
    <t>konsultacje specjalistów</t>
  </si>
  <si>
    <t>*Załącznik wymagany w wersji pdf z podpisem kwalifikowanym oraz w wersji edytowalnej</t>
  </si>
  <si>
    <t>Kwalifikowany podpis elektroniczny osób uprawnionych do składania oświadczeń woli w imieniu Wykonawców wspólnie ubiegających się o udzielenie zamówienia</t>
  </si>
  <si>
    <t>Definicje użytych pojęć:</t>
  </si>
  <si>
    <t>Wszystkie lokalizacje</t>
  </si>
  <si>
    <t>Opcjonalnie</t>
  </si>
  <si>
    <t>wszystkie lokalizacje</t>
  </si>
  <si>
    <t>Lokalizacje pozostałe</t>
  </si>
  <si>
    <r>
      <t xml:space="preserve">Zamawiający oczekuje, że usługa będzie świadczona </t>
    </r>
    <r>
      <rPr>
        <b/>
        <sz val="11"/>
        <color theme="1"/>
        <rFont val="Calibri"/>
        <family val="2"/>
        <charset val="238"/>
        <scheme val="minor"/>
      </rPr>
      <t>w lokalizacjach kluczowych i lokalizacjach pozostałych</t>
    </r>
    <r>
      <rPr>
        <sz val="11"/>
        <color theme="1"/>
        <rFont val="Calibri"/>
        <family val="2"/>
        <charset val="238"/>
        <scheme val="minor"/>
      </rPr>
      <t xml:space="preserve"> wskazanych w tabeli.</t>
    </r>
  </si>
  <si>
    <t>Kluczowe lokalizacje</t>
  </si>
  <si>
    <t xml:space="preserve">Konsultacja specjalistyczna w zakresie stomatologii chirurgicznej </t>
  </si>
  <si>
    <t>Zabiegi realizowane w znieczuleniu miejscowym na życzenie pacjenta: wypełnianie, leczenie kanałowe, leczenie pod mikroskopem, założenie fleczera/opatrunku, rozplombowanie i zaplombowanie (wypełnienie) kanałów (powtórne leczenie kanałowe) oraz odbudowa zachowawcza po leczeniu kanałowym (wypełnianie kanałów i zębów - z wykorzystaniem materiałów i narzędzi najwyższej jakości dostępnych w danej placówce wskazanej przez wykonawcę.</t>
  </si>
  <si>
    <t xml:space="preserve">Stomatologia chirurgiczna </t>
  </si>
  <si>
    <t>Realizacja usług objętych pakietem abonamentowym (termin wizyty u specjalisty) w zakresie: internista/pediatra - 2 dni robocze, pozostałe specjalizacje winny się odbyć w najbliższym możliwym terminie jednak nie dłuższym niż 5 dni roboczych</t>
  </si>
  <si>
    <t>Możliwość korzystania przez osoby uprawnione ze zniżki na badania laboratoryjne które wykraczają poza zakres Usług Medycznych wskazanych w Załączniku Nr 1 oraz/lub zniżki na usługi medyczne wykonywane przez Wykonawcę, nieobjęte pakietem, do którego zostały zgłoszone przez Zamawiającego (dotyczy to m. in. procedur medycznych wykraczających poza pakiety, innych niż wskazane, badań diagnostycznych oraz chirurgii jednego dnia). Znizki w placówkach współpracujących/stowarzyszonych będą przyznawane na zasadach tam obowiązujących. Zniżki nie objmują implantów oraz materiałów stosowanych podczas operacji i zabiegów.</t>
  </si>
  <si>
    <t>Lokalizacja kluczowa</t>
  </si>
  <si>
    <t>Łomża</t>
  </si>
  <si>
    <t>Bielsk Podlaski</t>
  </si>
  <si>
    <t>Ełk</t>
  </si>
  <si>
    <t>Suwałki</t>
  </si>
  <si>
    <t>Stomatologia chirurgiczna</t>
  </si>
  <si>
    <t>Konsultacja specjalistyczna w zakresie stomatologii chirurgicznej</t>
  </si>
  <si>
    <t>konsultacja specjalistyczna w zakresie stomatologii chirurgicznej</t>
  </si>
  <si>
    <t>stomatologia chirurgiczna</t>
  </si>
  <si>
    <r>
      <t xml:space="preserve">wypełnianie, leczenie kanałowe, leczenie pod mikroskopem, założenie fleczera/opatrunku, rozplombowanie i zaplombowanie (wypełnienie) kanałów (powtórne leczenie kanałowe) oraz odbudowa zachowawcza po leczeniu kanałowym (wypełnianie kanałów i zębów - </t>
    </r>
    <r>
      <rPr>
        <b/>
        <sz val="6"/>
        <color theme="1"/>
        <rFont val="Calibri"/>
        <family val="2"/>
        <charset val="238"/>
      </rPr>
      <t>z wykorzystaniem materiałów i narzędzi najwyższej jakości dostępnych w danej placówce wskazanej przez wykonawcę.</t>
    </r>
  </si>
  <si>
    <t>stomatologia zachowawcza</t>
  </si>
  <si>
    <t>Alternatywna miejscowość do 30km (podać nazwę miejscowości)</t>
  </si>
  <si>
    <t>Janów Lubelski</t>
  </si>
  <si>
    <t>Leżajsk</t>
  </si>
  <si>
    <t>Krosno</t>
  </si>
  <si>
    <t>Sanok</t>
  </si>
  <si>
    <t>Staszów</t>
  </si>
  <si>
    <t>Mielec</t>
  </si>
  <si>
    <t>zabiegi ambulatoryjne ortopedyczne:</t>
  </si>
  <si>
    <t>RADOM</t>
  </si>
  <si>
    <t>KIELCE</t>
  </si>
  <si>
    <t>BUSKO-ZDRÓJ</t>
  </si>
  <si>
    <t>KOZIENICE</t>
  </si>
  <si>
    <t>SKARŻYSKO-KAMIENNA</t>
  </si>
  <si>
    <t>GRÓJEC</t>
  </si>
  <si>
    <r>
      <t xml:space="preserve">wypełnianie, leczenie kanałowe, leczenie pod mikroskopem, założenie fleczera/opatrunku, rozplombowanie i zaplombowanie (wypełnienie) kanałów (powtórne leczenie kanałowe) oraz odbudowa zachowawcza po leczeniu kanałowym (wypełnianie kanałów i zębów - </t>
    </r>
    <r>
      <rPr>
        <b/>
        <sz val="8"/>
        <color theme="1"/>
        <rFont val="Calibri"/>
        <family val="2"/>
        <charset val="238"/>
      </rPr>
      <t>z wykorzystaniem materiałów i narzędzi najwyższej jakości dostępnych w danej placówce wskazanej przez wykonawcę.</t>
    </r>
  </si>
  <si>
    <t>OSTROWIEC ŚWIETOKRZYSKI</t>
  </si>
  <si>
    <t>Lokalizacje</t>
  </si>
  <si>
    <t>w lokalizacji / w promieniu do 60 km od lokalizacji</t>
  </si>
  <si>
    <t>Tomaszów Lubelski</t>
  </si>
  <si>
    <t>Chełm</t>
  </si>
  <si>
    <t>Jarosław</t>
  </si>
  <si>
    <t>Przemyśl</t>
  </si>
  <si>
    <t>Garwolin</t>
  </si>
  <si>
    <t>Jeziorna</t>
  </si>
  <si>
    <t>Legionowo</t>
  </si>
  <si>
    <t>Łuków</t>
  </si>
  <si>
    <t>Mińsk Mazowiecki</t>
  </si>
  <si>
    <t>Ostrołęka</t>
  </si>
  <si>
    <t>Ostrów Mazowiecka</t>
  </si>
  <si>
    <t>Otwock</t>
  </si>
  <si>
    <t>Pruszków</t>
  </si>
  <si>
    <t>Przasnysz</t>
  </si>
  <si>
    <t>Siedlce</t>
  </si>
  <si>
    <t>Sokołów Podlaski</t>
  </si>
  <si>
    <t>Wołomin</t>
  </si>
  <si>
    <t>Wyszków</t>
  </si>
  <si>
    <t>co najmniej kluczowe lokalizacje</t>
  </si>
  <si>
    <t>Oddział Skarżysko-Kamienna</t>
  </si>
  <si>
    <t>Oddział Rzeszów</t>
  </si>
  <si>
    <t>Oddział Białystok</t>
  </si>
  <si>
    <t>Centrala / Oddział Lublin</t>
  </si>
  <si>
    <t>Oddział Warszawa</t>
  </si>
  <si>
    <t>Oddział Zamość</t>
  </si>
  <si>
    <t>Zliczamy odpowiedzi na TAK z tabeli</t>
  </si>
  <si>
    <t>oferta
wykonawca I</t>
  </si>
  <si>
    <t>oferta
wykonawca II</t>
  </si>
  <si>
    <t>ocena wykonawcy I</t>
  </si>
  <si>
    <t>ocena wykonawcy II</t>
  </si>
  <si>
    <t>Uk – liczba punktów uzyskanych w kryterium „ilość usług medycznych świadczonych w  lokalizacji kluczowej”</t>
  </si>
  <si>
    <t>Ukmax – najwyższa zaoferowana ilość usług medycznych dostępnych w lokalizacji kluczowej</t>
  </si>
  <si>
    <t>U – liczba punktów uzyskanych w kryterium „ilość usług medycznych dostępnych we wszystkich lokalizacjach, w których Wykonawca będzie świadczył usługi (w tym również opcjonalne)”</t>
  </si>
  <si>
    <t>Uo – łączna liczba usług dostępnych w lokalizacjach wskazanych w OPZ w ocenianej ofercie</t>
  </si>
  <si>
    <t xml:space="preserve">Umax – najwyższa zaoferowana łączna liczba usług dostępnych w lokalizacjach wskazanych w OPZ </t>
  </si>
  <si>
    <t>Łączna punktacja oferty= C+Uk+U</t>
  </si>
  <si>
    <t>cena</t>
  </si>
  <si>
    <t>Ocena ofert będzie dokonywana w oparciu o poniższe kryteria oraz wskazany sposób oceny:</t>
  </si>
  <si>
    <t xml:space="preserve">C – liczba punktów uzyskanych w kryterium „cena brutto” </t>
  </si>
  <si>
    <t>Cn – najniższa zaoferowana cena brutto</t>
  </si>
  <si>
    <t>Co – cena brutto zaoferowana przez Wykonawcę dla którego wynik jest obliczany</t>
  </si>
  <si>
    <t>2.       Zakres oferowanych usług medycznych:</t>
  </si>
  <si>
    <t>SUMA punktów</t>
  </si>
  <si>
    <t>najkorzystniejsza oferta</t>
  </si>
  <si>
    <r>
      <t xml:space="preserve">jeśli usługa </t>
    </r>
    <r>
      <rPr>
        <sz val="11"/>
        <color rgb="FF00B050"/>
        <rFont val="Calibri"/>
        <family val="2"/>
        <charset val="238"/>
        <scheme val="minor"/>
      </rPr>
      <t>będzie</t>
    </r>
    <r>
      <rPr>
        <sz val="11"/>
        <color theme="1"/>
        <rFont val="Calibri"/>
        <family val="2"/>
        <charset val="238"/>
        <scheme val="minor"/>
      </rPr>
      <t xml:space="preserve"> świadczona w lokalizacji wymienionej w OPZ</t>
    </r>
  </si>
  <si>
    <t>Przykładowy sposób wypełnienia Załącznika nr 11 i sposób oceny znajduje się w zakładce: "przykład wypełnienia arkusza"</t>
  </si>
  <si>
    <r>
      <t xml:space="preserve">jeśli usługa </t>
    </r>
    <r>
      <rPr>
        <sz val="11"/>
        <color rgb="FFC00000"/>
        <rFont val="Calibri"/>
        <family val="2"/>
        <charset val="238"/>
        <scheme val="minor"/>
      </rPr>
      <t>nie będzie</t>
    </r>
    <r>
      <rPr>
        <sz val="11"/>
        <color theme="1"/>
        <rFont val="Calibri"/>
        <family val="2"/>
        <charset val="238"/>
        <scheme val="minor"/>
      </rPr>
      <t xml:space="preserve"> świadczona w lokalizacji wymienionej w OPZ. 
W tym przypadku w kolumnie "Alternatywna miejscowość do ... km (podać nazwę miejscowości)" należy wskazać nazwę miejscowości, w której wykonawca zapewni usługę. </t>
    </r>
  </si>
  <si>
    <t>Do oceny będą brane tylko odpowiedzi na "TAK".</t>
  </si>
  <si>
    <r>
      <t xml:space="preserve">W przypadku lokalizacji, gdzie dopuszczalna jest możliwość świadczenia usług w </t>
    </r>
    <r>
      <rPr>
        <b/>
        <sz val="11"/>
        <color theme="1"/>
        <rFont val="Calibri"/>
        <family val="2"/>
        <charset val="238"/>
        <scheme val="minor"/>
      </rPr>
      <t xml:space="preserve">alternatywnej miejscowości </t>
    </r>
    <r>
      <rPr>
        <sz val="11"/>
        <color theme="1"/>
        <rFont val="Calibri"/>
        <family val="2"/>
        <charset val="238"/>
        <scheme val="minor"/>
      </rPr>
      <t>oddalonej od wskazanej w OPZ o odległość wskazaną dla poszczególnych zadań - w kolumnie z nazwą miejscowości wskazanej w OPZ należy wpisać :</t>
    </r>
  </si>
  <si>
    <t>Kryterium</t>
  </si>
  <si>
    <r>
      <t xml:space="preserve">jeśli usługa </t>
    </r>
    <r>
      <rPr>
        <sz val="11"/>
        <color rgb="FF00B050"/>
        <rFont val="Calibri"/>
        <family val="2"/>
        <charset val="238"/>
        <scheme val="minor"/>
      </rPr>
      <t>będzie</t>
    </r>
    <r>
      <rPr>
        <sz val="11"/>
        <color theme="1"/>
        <rFont val="Calibri"/>
        <family val="2"/>
        <charset val="238"/>
        <scheme val="minor"/>
      </rPr>
      <t xml:space="preserve"> świadczona co najmniej w lokalizacji wskazanej jako kluczowa lub w lokalizacjach w promieniu 60 km od miejscowości kluczowej </t>
    </r>
  </si>
  <si>
    <r>
      <t xml:space="preserve">jeśli usługa </t>
    </r>
    <r>
      <rPr>
        <sz val="11"/>
        <color rgb="FFC00000"/>
        <rFont val="Calibri"/>
        <family val="2"/>
        <charset val="238"/>
        <scheme val="minor"/>
      </rPr>
      <t>nie będzie</t>
    </r>
    <r>
      <rPr>
        <sz val="11"/>
        <color theme="1"/>
        <rFont val="Calibri"/>
        <family val="2"/>
        <charset val="238"/>
        <scheme val="minor"/>
      </rPr>
      <t xml:space="preserve"> świadczona co najmniej w lokalizacji wskazanej jako kluczowa lub w lokalizacjach w promieniu 60 km od miejscowości kluczowej </t>
    </r>
  </si>
  <si>
    <r>
      <t xml:space="preserve">W przypadku </t>
    </r>
    <r>
      <rPr>
        <b/>
        <u/>
        <sz val="14"/>
        <color rgb="FFC00000"/>
        <rFont val="Calibri"/>
        <family val="2"/>
        <charset val="238"/>
        <scheme val="minor"/>
      </rPr>
      <t xml:space="preserve">zadania nr 1,2,3,5,6 </t>
    </r>
  </si>
  <si>
    <r>
      <t xml:space="preserve">W przypadku </t>
    </r>
    <r>
      <rPr>
        <b/>
        <u/>
        <sz val="14"/>
        <color rgb="FFC00000"/>
        <rFont val="Calibri"/>
        <family val="2"/>
        <charset val="238"/>
        <scheme val="minor"/>
      </rPr>
      <t xml:space="preserve">zadania nr 4 </t>
    </r>
  </si>
  <si>
    <r>
      <t xml:space="preserve">2) Zamawiający oczekuje, że usługa będzie świadczona co najmniej w lokalizacji wskazanej jako </t>
    </r>
    <r>
      <rPr>
        <b/>
        <sz val="11"/>
        <color theme="1"/>
        <rFont val="Calibri"/>
        <family val="2"/>
        <charset val="238"/>
        <scheme val="minor"/>
      </rPr>
      <t>kluczowa lub w lokalizacjach w promieniu 60 km</t>
    </r>
    <r>
      <rPr>
        <sz val="11"/>
        <color theme="1"/>
        <rFont val="Calibri"/>
        <family val="2"/>
        <charset val="238"/>
        <scheme val="minor"/>
      </rPr>
      <t xml:space="preserve"> od miejscowości kluczowej - </t>
    </r>
    <r>
      <rPr>
        <sz val="11"/>
        <color rgb="FFC00000"/>
        <rFont val="Calibri"/>
        <family val="2"/>
        <charset val="238"/>
        <scheme val="minor"/>
      </rPr>
      <t>dot.</t>
    </r>
    <r>
      <rPr>
        <b/>
        <sz val="11"/>
        <color rgb="FFC00000"/>
        <rFont val="Calibri"/>
        <family val="2"/>
        <charset val="238"/>
        <scheme val="minor"/>
      </rPr>
      <t xml:space="preserve"> zadania 4 (Oddziału Skarżysko-Kamienna)</t>
    </r>
  </si>
  <si>
    <r>
      <t xml:space="preserve">1) Zamawiający oczekuje, że usługa będzie świadczona co najmniej w lokalizacji wskazanej w tabeli jako </t>
    </r>
    <r>
      <rPr>
        <b/>
        <sz val="11"/>
        <color theme="1"/>
        <rFont val="Calibri"/>
        <family val="2"/>
        <charset val="238"/>
        <scheme val="minor"/>
      </rPr>
      <t xml:space="preserve">kluczowa - </t>
    </r>
    <r>
      <rPr>
        <b/>
        <sz val="11"/>
        <color rgb="FFC00000"/>
        <rFont val="Calibri"/>
        <family val="2"/>
        <charset val="238"/>
        <scheme val="minor"/>
      </rPr>
      <t>dot. zadania 1,2,3,5,6</t>
    </r>
  </si>
  <si>
    <t>Usługi, w przypadku których Zamawiający dopuszcza opcjonalność.</t>
  </si>
  <si>
    <t>I kryterium cena 70%</t>
  </si>
  <si>
    <t>II kryterium jakościowe 15%</t>
  </si>
  <si>
    <t>III kryterium jakościowe 15%</t>
  </si>
  <si>
    <t>Uk = Uko / Ukmax * 100 * 15%</t>
  </si>
  <si>
    <t>U = Uo / Umax * 100 * 15%</t>
  </si>
  <si>
    <t>1.       Cena brutto - waga: 70%</t>
  </si>
  <si>
    <t>C = Cn / Co*100*70%</t>
  </si>
  <si>
    <t>Legenda</t>
  </si>
  <si>
    <t>I kryterium jakościowe 15%</t>
  </si>
  <si>
    <t>Zadania 1,2,3,5 i 6</t>
  </si>
  <si>
    <t>Zadanie 4</t>
  </si>
  <si>
    <t>Uk = Uko / Ukmax * 100 * 30%</t>
  </si>
  <si>
    <t>Uko – liczb  usług medycznych dostępnych w lokalizacji kluczowej w ocenianej ofercie</t>
  </si>
  <si>
    <t>Liczba usług medycznych świadczonych w lokalizacji kluczowej - waga: 30%</t>
  </si>
  <si>
    <t>Uko – liczba  usług medycznych dostępnych w lokalizacji kluczowej w ocenianej ofercie</t>
  </si>
  <si>
    <t>b.     Liczba usług medycznych dostępnych we wszystkich lokalizacjach, w których Wykonawca będzie świadczył usługi (w tym również opcjonalne) - waga: 15%</t>
  </si>
  <si>
    <t>Kryteria oceny ofert:</t>
  </si>
  <si>
    <t>a.      Liczba usług medycznych świadczonych w lokalizacji kluczowej - waga: 15%</t>
  </si>
  <si>
    <t>Przykładowe porównanie ofert 2 wykonawców dla zadania 1,2,3,5 i 6</t>
  </si>
  <si>
    <t>Przykładowe porównanie ofert 2 wykonawców dla zadania 4</t>
  </si>
  <si>
    <t>II kryterium jakościowe 30%</t>
  </si>
  <si>
    <t>a) liczba usług świadczonych w lokalizacjach kluczowych</t>
  </si>
  <si>
    <t>liczba usług świadczonych w lokalizacjach kluczowych</t>
  </si>
  <si>
    <t>b) liczba usług medycznych dostępnych we wszystkich lokalizacjach, w których Wykonawca będzie świadczył usługi (w tym opcjonalnie)</t>
  </si>
  <si>
    <t xml:space="preserve">Przykład jak liczyć liczbę usług medycznych w poszczególnych lokalizacjach </t>
  </si>
  <si>
    <t>Alternatywna miejscowość do 60km (podać nazwę miejscowości)</t>
  </si>
  <si>
    <t>Liczba usług medycznych świadczonych w lokalizacji kluczowej</t>
  </si>
  <si>
    <t>Liczba usług medycznych dostępnych we wszystkich lokalizacjach, w których Wykonawca będzie świadczył usługi (w tym również opcjonalne)</t>
  </si>
  <si>
    <t>Suma odpowiedzi "TAK"</t>
  </si>
  <si>
    <t>Ocena jakościowa oferty</t>
  </si>
  <si>
    <t>kryterium jakościowe 30%</t>
  </si>
  <si>
    <t>chirurgia onkologiczna (limit - 3 konsultacje w roku kalendarzowym)</t>
  </si>
  <si>
    <t>psychiatra</t>
  </si>
  <si>
    <t>psycholog</t>
  </si>
  <si>
    <t>psychoterapeuta</t>
  </si>
  <si>
    <t>Szczepienie przeciw kleszczowemu zapaleniu mózgu (KZM)</t>
  </si>
  <si>
    <t>Rezonans magnetyczny wraz ze standardowymi środkami kontrastowymi wykonywany na podstawie skierowania od lekarza - 3 razy w roku kalendarzowym</t>
  </si>
  <si>
    <t>Tomografia komputerowa wraz ze standardowymi środkami kontrastowymi - 3 razy w roku kalendarzowym</t>
  </si>
  <si>
    <t>Stomatologia - bezpłatny przegląd stomatologiczny 1 raz w roku kalendarzowym</t>
  </si>
  <si>
    <t>Stomatologiczne badania rentgenowskie 1 raz w roku kalendarzowym</t>
  </si>
  <si>
    <t>Tomografia komputerowa zębów i szczęki</t>
  </si>
  <si>
    <t>Stomatologia zachowawcza w zakresie 3 zębów w roku kalendarzowym</t>
  </si>
  <si>
    <t>Rehabilitacja
- nie więcej niż dwa cykle rehabilitacyjne w roku kalendarzowym na część ciała, nie więcej niż 10 zabiegów jednego rodzaju</t>
  </si>
  <si>
    <t>W przypadku wizyt u psychologów/ psychoterapeutów, Wykonawca zagwarantuje w ramach standardów dostępności kontynuację leczenia u psychologa/psychoterapeuty celem kontynuacji leczenia u wybranego specjalisty z zachowaniem częstotliwości wizyt przez niego wskazanych.</t>
  </si>
  <si>
    <t>Termin badań z zakresu medycyny pracy musi być dostosowany do potrzeb Zamawiającego oraz zapewniać wypełnienie zobowiązań kodeksu pracy w zakresie medycyny pracy.</t>
  </si>
  <si>
    <t xml:space="preserve">Dodatkowo w zakresie obsługi klienta jest pożądane:  
e-konto pacjenta - elektroniczny portal umożliwiający umówienie terminu realizacji usług,     </t>
  </si>
  <si>
    <t>Stomatologiczne badania rentgenowskie 
1 raz w roku kalendarzowym</t>
  </si>
  <si>
    <t>PSA panel (PSA, FPSA, wskaźnik FPSA/PSA)</t>
  </si>
  <si>
    <t>PSA panel wolny</t>
  </si>
  <si>
    <t>PSA Panel wolny</t>
  </si>
  <si>
    <t>zabiegi realizowane w znieczuleniu miejscowym na życzenie pacjenta: wypełnianie, leczenie kanałowe, leczenie pod mikroskopem, założenie fleczera/opatrunku, rozplombowanie i zaplombowanie (wypełnienie) kanałów (powtórne leczenie kanałowe) oraz odbudowa zachowawcza po leczeniu kanałowym (wypełnianie kanałów i zębów - z wykorzystaniem materiałów i narzędzi najwyższej jakości dostępnych w danej placówce wskazanej przez wykonawcę.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</si>
</sst>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 #,##0\ &quot;zł&quot;_-;\-* #,##0\ &quot;zł&quot;_-;_-* &quot;-&quot;\ &quot;zł&quot;_-;_-@_-"/>
    <numFmt numFmtId="43" formatCode="_-* #,##0.00_-;\-* #,##0.00_-;_-* &quot;-&quot;??_-;_-@_-"/>
    <numFmt numFmtId="164" formatCode="_-* #,##0.00\ _z_ł_-;\-* #,##0.00\ _z_ł_-;_-* &quot;-&quot;??\ _z_ł_-;_-@_-"/>
  </numFmts>
  <fonts count="44">
    <font>
      <sz val="11"/>
      <color theme="1"/>
      <name val="Calibri"/>
      <family val="2"/>
      <charset val="238"/>
      <scheme val="minor"/>
    </font>
    <font>
      <sz val="11"/>
      <color theme="1"/>
      <name val="Source Sans Pro Regular"/>
      <family val="2"/>
      <charset val="238"/>
    </font>
    <font>
      <sz val="6"/>
      <name val="Arial"/>
      <family val="2"/>
      <charset val="238"/>
    </font>
    <font>
      <b/>
      <sz val="6"/>
      <name val="Arial"/>
      <family val="2"/>
      <charset val="238"/>
    </font>
    <font>
      <sz val="10"/>
      <name val="Arial"/>
      <family val="2"/>
      <charset val="238"/>
    </font>
    <font>
      <b/>
      <sz val="10"/>
      <name val="Arial"/>
      <family val="2"/>
      <charset val="238"/>
    </font>
    <font>
      <sz val="10"/>
      <color theme="1"/>
      <name val="Arial"/>
      <family val="2"/>
      <charset val="238"/>
    </font>
    <font>
      <sz val="6"/>
      <color theme="1"/>
      <name val="Arial"/>
      <family val="2"/>
      <charset val="238"/>
    </font>
    <font>
      <b/>
      <sz val="10"/>
      <color theme="1"/>
      <name val="Arial"/>
      <family val="2"/>
      <charset val="238"/>
    </font>
    <font>
      <sz val="8"/>
      <color theme="1"/>
      <name val="Arial"/>
      <family val="2"/>
      <charset val="238"/>
    </font>
    <font>
      <sz val="9"/>
      <color theme="1"/>
      <name val="Calibri"/>
      <family val="2"/>
      <charset val="238"/>
      <scheme val="minor"/>
    </font>
    <font>
      <b/>
      <i/>
      <sz val="8"/>
      <color theme="1"/>
      <name val="Calibri"/>
      <family val="2"/>
      <charset val="238"/>
      <scheme val="minor"/>
    </font>
    <font>
      <b/>
      <sz val="11"/>
      <color theme="1"/>
      <name val="Calibri"/>
      <family val="2"/>
      <charset val="238"/>
      <scheme val="minor"/>
    </font>
    <font>
      <b/>
      <sz val="8"/>
      <name val="Arial"/>
      <family val="2"/>
      <charset val="238"/>
    </font>
    <font>
      <sz val="8"/>
      <color theme="1"/>
      <name val="Calibri"/>
      <family val="2"/>
      <charset val="238"/>
      <scheme val="minor"/>
    </font>
    <font>
      <sz val="8"/>
      <name val="Arial"/>
      <family val="2"/>
      <charset val="238"/>
    </font>
    <font>
      <sz val="11"/>
      <color theme="1"/>
      <name val="Calibri"/>
      <family val="2"/>
      <charset val="238"/>
      <scheme val="minor"/>
    </font>
    <font>
      <sz val="6"/>
      <color rgb="FF000000"/>
      <name val="Arial"/>
      <family val="2"/>
      <charset val="238"/>
    </font>
    <font>
      <b/>
      <sz val="6"/>
      <color theme="1"/>
      <name val="Calibri"/>
      <family val="2"/>
      <charset val="238"/>
    </font>
    <font>
      <sz val="8"/>
      <color rgb="FF000000"/>
      <name val="Arial"/>
      <family val="2"/>
      <charset val="238"/>
    </font>
    <font>
      <b/>
      <sz val="8"/>
      <color theme="1"/>
      <name val="Calibri"/>
      <family val="2"/>
      <charset val="238"/>
    </font>
    <font>
      <b/>
      <sz val="8"/>
      <color theme="1"/>
      <name val="Arial"/>
      <family val="2"/>
      <charset val="238"/>
    </font>
    <font>
      <b/>
      <sz val="6"/>
      <color theme="1"/>
      <name val="Arial"/>
      <family val="2"/>
      <charset val="238"/>
    </font>
    <font>
      <b/>
      <sz val="9"/>
      <color theme="1"/>
      <name val="Arial"/>
      <family val="2"/>
      <charset val="238"/>
    </font>
    <font>
      <b/>
      <sz val="6"/>
      <color rgb="FF000000"/>
      <name val="Arial"/>
      <family val="2"/>
      <charset val="238"/>
    </font>
    <font>
      <b/>
      <sz val="9"/>
      <name val="Arial"/>
      <family val="2"/>
      <charset val="238"/>
    </font>
    <font>
      <sz val="9"/>
      <color theme="1"/>
      <name val="Arial"/>
      <family val="2"/>
      <charset val="238"/>
    </font>
    <font>
      <sz val="8"/>
      <color rgb="FFFF0000"/>
      <name val="Calibri"/>
      <family val="2"/>
      <charset val="238"/>
      <scheme val="minor"/>
    </font>
    <font>
      <b/>
      <sz val="8"/>
      <color theme="1"/>
      <name val="Calibri"/>
      <family val="2"/>
      <charset val="238"/>
      <scheme val="minor"/>
    </font>
    <font>
      <b/>
      <sz val="8"/>
      <color rgb="FFFF0000"/>
      <name val="Calibri"/>
      <family val="2"/>
      <charset val="238"/>
      <scheme val="minor"/>
    </font>
    <font>
      <b/>
      <sz val="11"/>
      <color theme="1"/>
      <name val="Calibri"/>
      <family val="2"/>
      <charset val="238"/>
    </font>
    <font>
      <sz val="9"/>
      <color theme="1"/>
      <name val="Calibri"/>
      <family val="2"/>
      <charset val="238"/>
    </font>
    <font>
      <i/>
      <sz val="9"/>
      <color theme="1"/>
      <name val="Calibri"/>
      <family val="2"/>
      <charset val="238"/>
      <scheme val="minor"/>
    </font>
    <font>
      <b/>
      <sz val="9"/>
      <color theme="1"/>
      <name val="Calibri"/>
      <family val="2"/>
      <charset val="238"/>
    </font>
    <font>
      <b/>
      <sz val="10"/>
      <color theme="1"/>
      <name val="Calibri"/>
      <family val="2"/>
      <charset val="238"/>
      <scheme val="minor"/>
    </font>
    <font>
      <sz val="11"/>
      <color rgb="FF00B050"/>
      <name val="Calibri"/>
      <family val="2"/>
      <charset val="238"/>
      <scheme val="minor"/>
    </font>
    <font>
      <sz val="11"/>
      <color rgb="FFC00000"/>
      <name val="Calibri"/>
      <family val="2"/>
      <charset val="238"/>
      <scheme val="minor"/>
    </font>
    <font>
      <sz val="14"/>
      <color theme="1"/>
      <name val="Calibri"/>
      <family val="2"/>
      <charset val="238"/>
      <scheme val="minor"/>
    </font>
    <font>
      <b/>
      <u/>
      <sz val="14"/>
      <color rgb="FFC00000"/>
      <name val="Calibri"/>
      <family val="2"/>
      <charset val="238"/>
      <scheme val="minor"/>
    </font>
    <font>
      <u/>
      <sz val="14"/>
      <color theme="1"/>
      <name val="Calibri"/>
      <family val="2"/>
      <charset val="238"/>
      <scheme val="minor"/>
    </font>
    <font>
      <b/>
      <sz val="11"/>
      <color rgb="FFC00000"/>
      <name val="Calibri"/>
      <family val="2"/>
      <charset val="238"/>
      <scheme val="minor"/>
    </font>
    <font>
      <b/>
      <sz val="11"/>
      <color rgb="FFFF0000"/>
      <name val="Arial"/>
      <family val="2"/>
      <charset val="238"/>
    </font>
    <font>
      <sz val="9"/>
      <color rgb="FFFF0000"/>
      <name val="Calibri"/>
      <family val="2"/>
      <charset val="238"/>
    </font>
    <font>
      <b/>
      <sz val="9"/>
      <color rgb="FFFF0000"/>
      <name val="Calibri"/>
      <family val="2"/>
      <charset val="238"/>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CCC"/>
        <bgColor indexed="64"/>
      </patternFill>
    </fill>
    <fill>
      <patternFill patternType="solid">
        <fgColor theme="7" tint="0.59999389629810485"/>
        <bgColor indexed="64"/>
      </patternFill>
    </fill>
    <fill>
      <patternFill patternType="solid">
        <fgColor rgb="FFCCFFCC"/>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top/>
      <bottom style="medium">
        <color indexed="64"/>
      </bottom>
      <diagonal/>
    </border>
    <border>
      <left style="thin">
        <color indexed="64"/>
      </left>
      <right/>
      <top style="medium">
        <color indexed="64"/>
      </top>
      <bottom style="thin">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
    <xf numFmtId="0" fontId="0" fillId="0" borderId="0"/>
    <xf numFmtId="0" fontId="4" fillId="0" borderId="0"/>
    <xf numFmtId="0" fontId="1" fillId="0" borderId="0"/>
    <xf numFmtId="43" fontId="16" fillId="0" borderId="0" applyFont="0" applyFill="0" applyBorder="0" applyAlignment="0" applyProtection="0"/>
    <xf numFmtId="43" fontId="16" fillId="0" borderId="0" applyFont="0" applyFill="0" applyBorder="0" applyAlignment="0" applyProtection="0"/>
  </cellStyleXfs>
  <cellXfs count="262">
    <xf numFmtId="0" fontId="0" fillId="0" borderId="0" xfId="0"/>
    <xf numFmtId="0" fontId="2" fillId="0" borderId="7" xfId="0" applyFont="1" applyBorder="1" applyAlignment="1">
      <alignment horizontal="center" vertical="center" wrapText="1"/>
    </xf>
    <xf numFmtId="0" fontId="0" fillId="0" borderId="0" xfId="0" applyAlignment="1">
      <alignment horizontal="center"/>
    </xf>
    <xf numFmtId="0" fontId="2" fillId="0" borderId="5" xfId="0" applyFont="1" applyBorder="1" applyAlignment="1">
      <alignment vertical="center" wrapText="1"/>
    </xf>
    <xf numFmtId="0" fontId="2" fillId="0" borderId="1" xfId="0" applyFont="1" applyBorder="1" applyAlignment="1">
      <alignment vertical="center" wrapText="1"/>
    </xf>
    <xf numFmtId="0" fontId="2" fillId="0" borderId="8" xfId="0" applyFont="1" applyBorder="1" applyAlignment="1">
      <alignment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wrapText="1"/>
    </xf>
    <xf numFmtId="0" fontId="7" fillId="0" borderId="0" xfId="0" applyFont="1" applyAlignment="1">
      <alignment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left" vertical="center" wrapText="1"/>
    </xf>
    <xf numFmtId="0" fontId="9" fillId="0" borderId="0" xfId="0" applyFont="1" applyFill="1" applyAlignment="1">
      <alignment vertical="center" wrapText="1"/>
    </xf>
    <xf numFmtId="0" fontId="8" fillId="0" borderId="0"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vertical="center" wrapText="1"/>
    </xf>
    <xf numFmtId="0" fontId="2" fillId="2" borderId="1" xfId="0" applyFont="1" applyFill="1" applyBorder="1" applyAlignment="1">
      <alignment horizontal="center" vertical="center" wrapText="1"/>
    </xf>
    <xf numFmtId="0" fontId="2" fillId="0" borderId="0" xfId="0" applyFont="1" applyAlignment="1">
      <alignment horizontal="center" vertical="center" wrapText="1"/>
    </xf>
    <xf numFmtId="0" fontId="7" fillId="2" borderId="0" xfId="0" applyFont="1" applyFill="1" applyAlignment="1">
      <alignment horizontal="center" vertical="center" wrapText="1"/>
    </xf>
    <xf numFmtId="0" fontId="7" fillId="0" borderId="0" xfId="0" applyFont="1" applyFill="1" applyAlignment="1">
      <alignment vertical="center" wrapText="1"/>
    </xf>
    <xf numFmtId="0" fontId="3" fillId="5"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7" fillId="0" borderId="1" xfId="0" applyFont="1" applyBorder="1" applyAlignment="1">
      <alignment vertical="center" wrapText="1"/>
    </xf>
    <xf numFmtId="0" fontId="2" fillId="2" borderId="8"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0" xfId="0" applyFont="1" applyFill="1" applyBorder="1" applyAlignment="1">
      <alignment horizontal="left" vertical="center" wrapText="1" indent="1"/>
    </xf>
    <xf numFmtId="0" fontId="9" fillId="3" borderId="0" xfId="0" applyFont="1" applyFill="1" applyAlignment="1">
      <alignment horizontal="center" vertical="center" wrapText="1"/>
    </xf>
    <xf numFmtId="0" fontId="7" fillId="0" borderId="1" xfId="0" applyFont="1" applyFill="1" applyBorder="1" applyAlignment="1">
      <alignment vertical="center" wrapText="1"/>
    </xf>
    <xf numFmtId="0" fontId="2" fillId="0" borderId="6" xfId="0" applyFont="1" applyBorder="1" applyAlignment="1">
      <alignment horizontal="center" vertical="center" wrapText="1"/>
    </xf>
    <xf numFmtId="0" fontId="2" fillId="0" borderId="8" xfId="0" applyFont="1" applyFill="1" applyBorder="1" applyAlignment="1">
      <alignment horizontal="left" vertical="center" wrapText="1"/>
    </xf>
    <xf numFmtId="0" fontId="7" fillId="0" borderId="2" xfId="0" applyFont="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10" fillId="0" borderId="18" xfId="0" applyFont="1" applyBorder="1" applyAlignment="1">
      <alignment horizontal="center" vertical="center" wrapText="1"/>
    </xf>
    <xf numFmtId="0" fontId="11" fillId="0" borderId="0" xfId="0" applyFont="1" applyAlignment="1">
      <alignment horizontal="center" vertical="center"/>
    </xf>
    <xf numFmtId="0" fontId="13" fillId="3" borderId="5" xfId="0" applyFont="1" applyFill="1" applyBorder="1" applyAlignment="1">
      <alignment horizontal="center" vertical="center" wrapText="1"/>
    </xf>
    <xf numFmtId="0" fontId="2" fillId="0" borderId="1" xfId="0" applyFont="1" applyBorder="1" applyAlignment="1">
      <alignment horizontal="left" vertical="center" wrapText="1" indent="1"/>
    </xf>
    <xf numFmtId="0" fontId="2" fillId="0" borderId="1" xfId="0" applyFont="1" applyFill="1" applyBorder="1" applyAlignment="1">
      <alignment horizontal="left" vertical="center" wrapText="1" inden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9" fillId="0" borderId="0" xfId="0" applyFont="1" applyFill="1" applyAlignment="1">
      <alignment horizontal="left" vertical="center" wrapText="1"/>
    </xf>
    <xf numFmtId="0" fontId="7"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8" xfId="0" applyFont="1" applyBorder="1" applyAlignment="1">
      <alignment horizontal="left" vertical="center" wrapText="1"/>
    </xf>
    <xf numFmtId="0" fontId="7" fillId="0" borderId="0" xfId="0" applyFont="1" applyFill="1" applyAlignment="1">
      <alignment horizontal="left" vertical="center" wrapText="1"/>
    </xf>
    <xf numFmtId="0" fontId="0" fillId="0" borderId="0" xfId="0" applyAlignment="1">
      <alignment horizontal="left" vertical="center" wrapText="1"/>
    </xf>
    <xf numFmtId="0" fontId="9" fillId="3" borderId="19" xfId="0" applyFont="1" applyFill="1" applyBorder="1" applyAlignment="1">
      <alignment horizontal="center" vertical="center" wrapText="1"/>
    </xf>
    <xf numFmtId="43" fontId="9" fillId="0" borderId="0" xfId="3" applyFont="1" applyFill="1" applyAlignment="1">
      <alignment horizontal="left" vertical="center" wrapText="1"/>
    </xf>
    <xf numFmtId="0" fontId="8" fillId="0" borderId="19" xfId="0" applyFont="1" applyFill="1" applyBorder="1" applyAlignment="1">
      <alignment horizontal="center" vertical="center" wrapText="1"/>
    </xf>
    <xf numFmtId="43" fontId="3" fillId="3" borderId="17" xfId="3" applyFont="1" applyFill="1" applyBorder="1" applyAlignment="1">
      <alignment horizontal="left" vertical="center" wrapText="1"/>
    </xf>
    <xf numFmtId="43" fontId="2" fillId="0" borderId="1" xfId="3" applyFont="1" applyFill="1" applyBorder="1" applyAlignment="1">
      <alignment horizontal="left" vertical="center" wrapText="1"/>
    </xf>
    <xf numFmtId="43" fontId="2" fillId="0" borderId="1" xfId="3" applyFont="1" applyBorder="1" applyAlignment="1">
      <alignment horizontal="left" vertical="center" wrapText="1"/>
    </xf>
    <xf numFmtId="43" fontId="2" fillId="4" borderId="1" xfId="3" applyFont="1" applyFill="1" applyBorder="1" applyAlignment="1">
      <alignment horizontal="left" vertical="center" wrapText="1"/>
    </xf>
    <xf numFmtId="43" fontId="7" fillId="0" borderId="0" xfId="3" applyFont="1" applyAlignment="1">
      <alignment horizontal="left" vertical="center" wrapText="1"/>
    </xf>
    <xf numFmtId="43" fontId="2" fillId="0" borderId="5" xfId="3" applyFont="1" applyBorder="1" applyAlignment="1">
      <alignment horizontal="left" vertical="center" wrapText="1"/>
    </xf>
    <xf numFmtId="43" fontId="2" fillId="0" borderId="8" xfId="3" applyFont="1" applyBorder="1" applyAlignment="1">
      <alignment horizontal="left" vertical="center" wrapText="1"/>
    </xf>
    <xf numFmtId="43" fontId="0" fillId="0" borderId="0" xfId="3" applyFont="1" applyAlignment="1">
      <alignment horizontal="left" vertical="center" wrapText="1"/>
    </xf>
    <xf numFmtId="0" fontId="7" fillId="0" borderId="0" xfId="0" applyFont="1" applyBorder="1" applyAlignment="1">
      <alignment vertical="center" wrapText="1"/>
    </xf>
    <xf numFmtId="0" fontId="17" fillId="0" borderId="1" xfId="0" applyFont="1" applyFill="1" applyBorder="1" applyAlignment="1">
      <alignment horizontal="justify" vertical="center"/>
    </xf>
    <xf numFmtId="0" fontId="7" fillId="0" borderId="1" xfId="0" applyFont="1" applyFill="1" applyBorder="1" applyAlignment="1">
      <alignment horizontal="left" vertical="center" wrapText="1" indent="1"/>
    </xf>
    <xf numFmtId="0" fontId="7" fillId="0" borderId="7" xfId="0" applyFont="1" applyBorder="1" applyAlignment="1">
      <alignment vertical="center" wrapText="1"/>
    </xf>
    <xf numFmtId="0" fontId="7" fillId="0" borderId="9" xfId="0" applyFont="1" applyBorder="1" applyAlignment="1">
      <alignment vertical="center" wrapText="1"/>
    </xf>
    <xf numFmtId="0" fontId="3" fillId="0" borderId="5" xfId="0" applyFont="1" applyFill="1" applyBorder="1" applyAlignment="1">
      <alignment horizontal="center" vertical="center" wrapText="1"/>
    </xf>
    <xf numFmtId="0" fontId="0" fillId="0" borderId="0" xfId="0" applyFill="1" applyAlignment="1">
      <alignment vertical="center"/>
    </xf>
    <xf numFmtId="0" fontId="0" fillId="0" borderId="0" xfId="0" applyFill="1" applyAlignment="1">
      <alignment vertical="center" wrapText="1"/>
    </xf>
    <xf numFmtId="0" fontId="2" fillId="0" borderId="1" xfId="0" applyFont="1" applyBorder="1" applyAlignment="1">
      <alignment horizontal="left" vertical="center" wrapText="1" indent="1"/>
    </xf>
    <xf numFmtId="0" fontId="2" fillId="0" borderId="1" xfId="0" applyFont="1" applyFill="1" applyBorder="1" applyAlignment="1">
      <alignment horizontal="left" vertical="center" wrapText="1" inden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9" fillId="0" borderId="0" xfId="0" applyFont="1" applyAlignment="1">
      <alignment vertical="center" wrapText="1"/>
    </xf>
    <xf numFmtId="0" fontId="9" fillId="2" borderId="0" xfId="0" applyFont="1" applyFill="1" applyAlignment="1">
      <alignment horizontal="center" vertical="center" wrapText="1"/>
    </xf>
    <xf numFmtId="0" fontId="9" fillId="0" borderId="0" xfId="0" applyFont="1" applyAlignment="1">
      <alignment horizontal="center" vertical="center" wrapText="1"/>
    </xf>
    <xf numFmtId="0" fontId="14" fillId="0" borderId="0" xfId="0" applyFont="1" applyAlignment="1">
      <alignment vertical="center" wrapText="1"/>
    </xf>
    <xf numFmtId="0" fontId="14" fillId="0" borderId="18" xfId="0" applyFont="1" applyBorder="1" applyAlignment="1">
      <alignment horizontal="center" vertical="center" wrapText="1"/>
    </xf>
    <xf numFmtId="0" fontId="14" fillId="0" borderId="0" xfId="0" applyFont="1" applyAlignment="1">
      <alignment vertical="center"/>
    </xf>
    <xf numFmtId="0" fontId="15" fillId="2" borderId="8" xfId="0" applyFont="1" applyFill="1" applyBorder="1" applyAlignment="1">
      <alignment horizontal="center" vertical="center" wrapText="1"/>
    </xf>
    <xf numFmtId="0" fontId="15" fillId="0" borderId="8" xfId="0" applyFont="1" applyBorder="1" applyAlignment="1">
      <alignment vertical="center" wrapText="1"/>
    </xf>
    <xf numFmtId="0" fontId="9" fillId="0" borderId="4" xfId="0" applyFont="1" applyBorder="1" applyAlignment="1">
      <alignment horizontal="center" vertical="center" wrapText="1"/>
    </xf>
    <xf numFmtId="0" fontId="9" fillId="0" borderId="7" xfId="0" applyFont="1" applyBorder="1" applyAlignment="1">
      <alignment vertical="center" wrapText="1"/>
    </xf>
    <xf numFmtId="0" fontId="15" fillId="2" borderId="1" xfId="0" applyFont="1" applyFill="1" applyBorder="1" applyAlignment="1">
      <alignment horizontal="center" vertical="center" wrapText="1"/>
    </xf>
    <xf numFmtId="0" fontId="15" fillId="0" borderId="1" xfId="0" applyFont="1" applyBorder="1" applyAlignment="1">
      <alignment vertical="center" wrapText="1"/>
    </xf>
    <xf numFmtId="0" fontId="9" fillId="0" borderId="3" xfId="0" applyFont="1" applyBorder="1" applyAlignment="1">
      <alignment horizontal="center" vertical="center" wrapText="1"/>
    </xf>
    <xf numFmtId="0" fontId="9" fillId="0" borderId="0" xfId="0" applyFont="1" applyBorder="1" applyAlignment="1">
      <alignment vertical="center" wrapText="1"/>
    </xf>
    <xf numFmtId="0" fontId="9" fillId="0" borderId="1" xfId="0" applyFont="1" applyFill="1" applyBorder="1" applyAlignment="1">
      <alignment vertical="center" wrapText="1"/>
    </xf>
    <xf numFmtId="0" fontId="19" fillId="0" borderId="1" xfId="0" applyFont="1" applyFill="1" applyBorder="1" applyAlignment="1">
      <alignment horizontal="justify" vertical="center"/>
    </xf>
    <xf numFmtId="0" fontId="15" fillId="4" borderId="1" xfId="0" applyFont="1" applyFill="1" applyBorder="1" applyAlignment="1">
      <alignment horizontal="left" vertical="center" wrapText="1"/>
    </xf>
    <xf numFmtId="0" fontId="13" fillId="3" borderId="2" xfId="0" applyFont="1" applyFill="1" applyBorder="1" applyAlignment="1">
      <alignment horizontal="center" vertical="center" wrapText="1"/>
    </xf>
    <xf numFmtId="0" fontId="9" fillId="0" borderId="0" xfId="0" applyFont="1" applyFill="1" applyAlignment="1">
      <alignment horizontal="center" vertical="center" wrapText="1"/>
    </xf>
    <xf numFmtId="0" fontId="13" fillId="5" borderId="5"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0" borderId="1" xfId="1" applyFont="1" applyBorder="1" applyAlignment="1">
      <alignment vertical="center" wrapText="1"/>
    </xf>
    <xf numFmtId="0" fontId="5" fillId="0" borderId="0" xfId="0" applyFont="1" applyFill="1" applyBorder="1" applyAlignment="1">
      <alignment horizontal="left" vertical="center" wrapText="1"/>
    </xf>
    <xf numFmtId="0" fontId="22" fillId="0" borderId="19" xfId="0" applyFont="1" applyFill="1" applyBorder="1" applyAlignment="1">
      <alignment horizontal="center" vertical="center" wrapText="1"/>
    </xf>
    <xf numFmtId="0" fontId="23" fillId="0" borderId="1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7" fillId="0" borderId="0" xfId="0" applyFont="1" applyFill="1" applyAlignment="1">
      <alignment horizontal="center" vertical="center" wrapText="1"/>
    </xf>
    <xf numFmtId="0" fontId="22" fillId="0" borderId="0" xfId="0" applyFont="1" applyAlignment="1">
      <alignment horizontal="center" vertical="center" wrapText="1"/>
    </xf>
    <xf numFmtId="0" fontId="24" fillId="3" borderId="5" xfId="0" applyFont="1" applyFill="1" applyBorder="1" applyAlignment="1">
      <alignment horizontal="center" vertical="center" wrapText="1"/>
    </xf>
    <xf numFmtId="0" fontId="2"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9" fillId="0" borderId="1" xfId="0" applyFont="1" applyBorder="1" applyAlignment="1">
      <alignment vertical="center" wrapText="1"/>
    </xf>
    <xf numFmtId="0" fontId="25" fillId="0" borderId="0" xfId="0" applyFont="1" applyBorder="1" applyAlignment="1">
      <alignment vertical="center"/>
    </xf>
    <xf numFmtId="0" fontId="26" fillId="0" borderId="0" xfId="0" applyFont="1" applyAlignment="1">
      <alignment horizontal="center" vertical="center" wrapText="1"/>
    </xf>
    <xf numFmtId="0" fontId="26" fillId="0" borderId="0" xfId="0" applyFont="1" applyAlignment="1">
      <alignment vertical="center" wrapText="1"/>
    </xf>
    <xf numFmtId="0" fontId="26" fillId="0" borderId="0" xfId="0" applyFont="1" applyAlignment="1">
      <alignment horizontal="left" vertical="center" wrapText="1"/>
    </xf>
    <xf numFmtId="0" fontId="25" fillId="0" borderId="0" xfId="0" applyFont="1" applyFill="1" applyBorder="1" applyAlignment="1">
      <alignment vertical="center"/>
    </xf>
    <xf numFmtId="43" fontId="26" fillId="0" borderId="0" xfId="3" applyFont="1" applyAlignment="1">
      <alignment horizontal="left" vertical="center" wrapText="1"/>
    </xf>
    <xf numFmtId="0" fontId="12" fillId="6" borderId="0" xfId="0" applyFont="1" applyFill="1" applyAlignment="1">
      <alignment horizontal="left" vertical="center"/>
    </xf>
    <xf numFmtId="0" fontId="12" fillId="7" borderId="0" xfId="0" applyFont="1" applyFill="1" applyAlignment="1">
      <alignment horizontal="left" vertical="center"/>
    </xf>
    <xf numFmtId="0" fontId="0" fillId="0" borderId="0" xfId="0" applyAlignment="1">
      <alignment horizontal="center" vertical="center"/>
    </xf>
    <xf numFmtId="0" fontId="2" fillId="0" borderId="1" xfId="0" applyFont="1" applyBorder="1" applyAlignment="1">
      <alignment horizontal="left" vertical="center" wrapText="1" indent="1"/>
    </xf>
    <xf numFmtId="0" fontId="2" fillId="0" borderId="1" xfId="0" applyFont="1" applyFill="1" applyBorder="1" applyAlignment="1">
      <alignment horizontal="left" vertical="center" wrapText="1"/>
    </xf>
    <xf numFmtId="0" fontId="9" fillId="0" borderId="1" xfId="0" applyFont="1" applyBorder="1" applyAlignment="1">
      <alignment horizontal="left" vertical="center" wrapText="1"/>
    </xf>
    <xf numFmtId="0" fontId="28" fillId="0" borderId="1" xfId="0" applyFont="1" applyBorder="1" applyAlignment="1">
      <alignment vertical="center" wrapText="1"/>
    </xf>
    <xf numFmtId="164" fontId="29" fillId="0" borderId="1" xfId="0" applyNumberFormat="1" applyFont="1" applyBorder="1" applyAlignment="1">
      <alignment horizontal="center" vertical="center"/>
    </xf>
    <xf numFmtId="0" fontId="30" fillId="0" borderId="0" xfId="0" applyFont="1" applyAlignment="1">
      <alignment horizontal="justify" vertical="center"/>
    </xf>
    <xf numFmtId="0" fontId="31" fillId="0" borderId="0" xfId="0" applyFont="1" applyAlignment="1">
      <alignment horizontal="left" vertical="center"/>
    </xf>
    <xf numFmtId="0" fontId="29" fillId="3" borderId="1" xfId="0" applyFont="1" applyFill="1" applyBorder="1" applyAlignment="1">
      <alignment vertical="center" wrapText="1"/>
    </xf>
    <xf numFmtId="0" fontId="31" fillId="0" borderId="0" xfId="0" applyFont="1" applyAlignment="1">
      <alignment horizontal="justify" vertical="center"/>
    </xf>
    <xf numFmtId="0" fontId="26" fillId="0" borderId="0" xfId="0" applyFont="1" applyAlignment="1">
      <alignment vertical="center"/>
    </xf>
    <xf numFmtId="0" fontId="26" fillId="0" borderId="0" xfId="0" applyFont="1" applyAlignment="1">
      <alignment horizontal="left" vertical="center"/>
    </xf>
    <xf numFmtId="0" fontId="10" fillId="0" borderId="0" xfId="0" applyFont="1" applyAlignment="1">
      <alignment vertical="center"/>
    </xf>
    <xf numFmtId="0" fontId="32" fillId="0" borderId="0" xfId="0" applyFont="1" applyAlignment="1">
      <alignment horizontal="center" vertical="center"/>
    </xf>
    <xf numFmtId="0" fontId="26" fillId="0" borderId="0" xfId="0" applyFont="1" applyAlignment="1">
      <alignment horizontal="center" vertical="center"/>
    </xf>
    <xf numFmtId="0" fontId="31" fillId="0" borderId="0" xfId="0" applyFont="1" applyAlignment="1">
      <alignment horizontal="center" vertical="center"/>
    </xf>
    <xf numFmtId="0" fontId="26" fillId="2" borderId="0" xfId="0" applyFont="1" applyFill="1" applyAlignment="1">
      <alignment horizontal="center" vertical="center"/>
    </xf>
    <xf numFmtId="0" fontId="33" fillId="0" borderId="0" xfId="0" applyFont="1" applyAlignment="1">
      <alignment horizontal="justify" vertical="center"/>
    </xf>
    <xf numFmtId="0" fontId="31" fillId="0" borderId="0" xfId="0" applyFont="1" applyAlignment="1">
      <alignment vertical="center"/>
    </xf>
    <xf numFmtId="42" fontId="28" fillId="0" borderId="1" xfId="0" applyNumberFormat="1" applyFont="1" applyBorder="1" applyAlignment="1">
      <alignment horizontal="center" vertical="center" wrapText="1"/>
    </xf>
    <xf numFmtId="42" fontId="29" fillId="3" borderId="1" xfId="0" applyNumberFormat="1" applyFont="1" applyFill="1" applyBorder="1" applyAlignment="1">
      <alignment horizontal="center" vertical="center" wrapText="1"/>
    </xf>
    <xf numFmtId="0" fontId="14" fillId="0" borderId="1" xfId="0" applyFont="1" applyBorder="1" applyAlignment="1">
      <alignment horizontal="left" vertical="center" wrapText="1"/>
    </xf>
    <xf numFmtId="0" fontId="14" fillId="0" borderId="0" xfId="0" applyFont="1" applyAlignment="1">
      <alignment horizontal="right" vertical="center" wrapText="1"/>
    </xf>
    <xf numFmtId="0" fontId="14" fillId="0" borderId="0" xfId="0" applyFont="1" applyAlignment="1">
      <alignment horizontal="center" vertical="center" wrapText="1"/>
    </xf>
    <xf numFmtId="164" fontId="29" fillId="0" borderId="1" xfId="0" applyNumberFormat="1" applyFont="1" applyBorder="1" applyAlignment="1">
      <alignment horizontal="center" vertical="center" wrapText="1"/>
    </xf>
    <xf numFmtId="164" fontId="28" fillId="0" borderId="0" xfId="0" applyNumberFormat="1" applyFont="1" applyAlignment="1">
      <alignment horizontal="center" vertical="center"/>
    </xf>
    <xf numFmtId="164" fontId="28" fillId="0" borderId="0" xfId="0" applyNumberFormat="1" applyFont="1" applyAlignment="1">
      <alignment vertical="center" wrapText="1"/>
    </xf>
    <xf numFmtId="0" fontId="12" fillId="0" borderId="0" xfId="0" applyFont="1" applyAlignment="1">
      <alignment horizontal="left"/>
    </xf>
    <xf numFmtId="0" fontId="12" fillId="0" borderId="0" xfId="0" applyFont="1" applyAlignment="1">
      <alignment vertical="center"/>
    </xf>
    <xf numFmtId="0" fontId="27" fillId="0" borderId="25" xfId="0" applyFont="1" applyBorder="1" applyAlignment="1">
      <alignment horizontal="center" vertical="center" wrapText="1"/>
    </xf>
    <xf numFmtId="9" fontId="9" fillId="0" borderId="26" xfId="0" applyNumberFormat="1" applyFont="1" applyBorder="1" applyAlignment="1">
      <alignment vertical="center" wrapText="1"/>
    </xf>
    <xf numFmtId="0" fontId="14" fillId="0" borderId="27" xfId="0" applyFont="1" applyBorder="1" applyAlignment="1">
      <alignment vertical="center" wrapText="1"/>
    </xf>
    <xf numFmtId="9" fontId="9" fillId="0" borderId="28" xfId="0" applyNumberFormat="1" applyFont="1" applyBorder="1" applyAlignment="1">
      <alignment vertical="center" wrapText="1"/>
    </xf>
    <xf numFmtId="0" fontId="9" fillId="0" borderId="29" xfId="0" applyFont="1" applyBorder="1" applyAlignment="1">
      <alignment horizontal="left" vertical="center" wrapText="1"/>
    </xf>
    <xf numFmtId="0" fontId="14" fillId="0" borderId="30" xfId="0" applyFont="1" applyBorder="1" applyAlignment="1">
      <alignment vertical="center" wrapText="1"/>
    </xf>
    <xf numFmtId="0" fontId="14" fillId="0" borderId="31" xfId="0" applyFont="1" applyBorder="1" applyAlignment="1">
      <alignment vertical="center" wrapText="1"/>
    </xf>
    <xf numFmtId="0" fontId="14" fillId="0" borderId="26" xfId="0" applyFont="1" applyBorder="1" applyAlignment="1">
      <alignment vertical="center" wrapText="1"/>
    </xf>
    <xf numFmtId="164" fontId="29" fillId="0" borderId="27" xfId="0" applyNumberFormat="1" applyFont="1" applyBorder="1" applyAlignment="1">
      <alignment horizontal="center" vertical="center" wrapText="1"/>
    </xf>
    <xf numFmtId="9" fontId="14" fillId="0" borderId="26" xfId="0" applyNumberFormat="1" applyFont="1" applyBorder="1" applyAlignment="1">
      <alignment vertical="center" wrapText="1"/>
    </xf>
    <xf numFmtId="9" fontId="14" fillId="0" borderId="28" xfId="0" applyNumberFormat="1" applyFont="1" applyBorder="1" applyAlignment="1">
      <alignment vertical="center" wrapText="1"/>
    </xf>
    <xf numFmtId="0" fontId="14" fillId="0" borderId="29" xfId="0" applyFont="1" applyBorder="1" applyAlignment="1">
      <alignment horizontal="left" vertical="center" wrapText="1"/>
    </xf>
    <xf numFmtId="0" fontId="28" fillId="0" borderId="29" xfId="0" applyFont="1" applyBorder="1" applyAlignment="1">
      <alignment vertical="center" wrapText="1"/>
    </xf>
    <xf numFmtId="0" fontId="29" fillId="3" borderId="29" xfId="0" applyFont="1" applyFill="1" applyBorder="1" applyAlignment="1">
      <alignment vertical="center" wrapText="1"/>
    </xf>
    <xf numFmtId="164" fontId="29" fillId="0" borderId="29" xfId="0" applyNumberFormat="1" applyFont="1" applyBorder="1" applyAlignment="1">
      <alignment horizontal="center" vertical="center"/>
    </xf>
    <xf numFmtId="164" fontId="29" fillId="0" borderId="30" xfId="0" applyNumberFormat="1" applyFont="1" applyBorder="1" applyAlignment="1">
      <alignment horizontal="center" vertical="center" wrapText="1"/>
    </xf>
    <xf numFmtId="0" fontId="28" fillId="0" borderId="26" xfId="0" applyFont="1" applyBorder="1" applyAlignment="1">
      <alignment vertical="center" wrapText="1"/>
    </xf>
    <xf numFmtId="0" fontId="28" fillId="0" borderId="1" xfId="0" applyFont="1" applyBorder="1" applyAlignment="1">
      <alignment horizontal="center" vertical="center" wrapText="1"/>
    </xf>
    <xf numFmtId="0" fontId="29" fillId="3" borderId="1" xfId="0" applyFont="1" applyFill="1" applyBorder="1" applyAlignment="1">
      <alignment horizontal="center" vertical="center" wrapText="1"/>
    </xf>
    <xf numFmtId="0" fontId="29" fillId="0" borderId="1" xfId="0" applyFont="1" applyBorder="1" applyAlignment="1">
      <alignment horizontal="center" vertical="center" wrapText="1"/>
    </xf>
    <xf numFmtId="0" fontId="29" fillId="0" borderId="27" xfId="0" applyFont="1" applyBorder="1" applyAlignment="1">
      <alignment horizontal="center" vertical="center" wrapText="1"/>
    </xf>
    <xf numFmtId="0" fontId="37" fillId="0" borderId="0" xfId="0" applyFont="1"/>
    <xf numFmtId="0" fontId="39" fillId="0" borderId="0" xfId="0" applyFont="1"/>
    <xf numFmtId="0" fontId="2"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1" xfId="0" applyFont="1" applyFill="1" applyBorder="1" applyAlignment="1">
      <alignment vertical="center" wrapText="1"/>
    </xf>
    <xf numFmtId="0" fontId="7" fillId="0" borderId="33" xfId="0" applyFont="1" applyBorder="1" applyAlignment="1">
      <alignment horizontal="center" vertical="center" wrapText="1"/>
    </xf>
    <xf numFmtId="0" fontId="2" fillId="0" borderId="11" xfId="0" applyFont="1" applyFill="1" applyBorder="1" applyAlignment="1">
      <alignment horizontal="left" vertical="center" wrapText="1"/>
    </xf>
    <xf numFmtId="0" fontId="2" fillId="2" borderId="1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15" fillId="2"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7" fillId="0" borderId="34" xfId="0" applyFont="1" applyBorder="1" applyAlignment="1">
      <alignment vertical="center" wrapText="1"/>
    </xf>
    <xf numFmtId="0" fontId="26" fillId="8" borderId="0" xfId="0" applyFont="1" applyFill="1" applyAlignment="1">
      <alignment vertical="center"/>
    </xf>
    <xf numFmtId="0" fontId="41" fillId="0" borderId="0" xfId="0" applyFont="1" applyAlignment="1">
      <alignment vertical="center" wrapText="1"/>
    </xf>
    <xf numFmtId="0" fontId="42" fillId="0" borderId="0" xfId="0" applyFont="1" applyAlignment="1">
      <alignment horizontal="left" vertical="center"/>
    </xf>
    <xf numFmtId="0" fontId="43" fillId="0" borderId="0" xfId="0" applyFont="1" applyAlignment="1">
      <alignment horizontal="left" vertical="center"/>
    </xf>
    <xf numFmtId="0" fontId="42" fillId="0" borderId="0" xfId="0" applyFont="1" applyAlignment="1">
      <alignment vertical="center"/>
    </xf>
    <xf numFmtId="0" fontId="43" fillId="0" borderId="0" xfId="0" applyFont="1" applyAlignment="1">
      <alignment vertical="center"/>
    </xf>
    <xf numFmtId="0" fontId="7" fillId="0" borderId="0" xfId="0" applyFont="1" applyBorder="1" applyAlignment="1">
      <alignment horizontal="center" vertical="center" wrapText="1"/>
    </xf>
    <xf numFmtId="0" fontId="2" fillId="0" borderId="0" xfId="0" applyFont="1" applyBorder="1" applyAlignment="1">
      <alignment horizontal="left" vertical="center" wrapText="1" indent="1"/>
    </xf>
    <xf numFmtId="0" fontId="2" fillId="0" borderId="0" xfId="0" applyFont="1" applyBorder="1" applyAlignment="1">
      <alignment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vertical="center" wrapText="1"/>
    </xf>
    <xf numFmtId="0" fontId="2" fillId="2" borderId="1" xfId="0" applyFont="1" applyFill="1" applyBorder="1" applyAlignment="1">
      <alignment horizontal="center" vertical="center" wrapText="1"/>
    </xf>
    <xf numFmtId="0" fontId="7" fillId="2" borderId="0" xfId="0" applyFont="1" applyFill="1" applyAlignment="1">
      <alignment horizontal="center" vertical="center" wrapText="1"/>
    </xf>
    <xf numFmtId="0" fontId="7" fillId="0" borderId="1" xfId="0" applyFont="1" applyBorder="1" applyAlignment="1">
      <alignment vertical="center" wrapText="1"/>
    </xf>
    <xf numFmtId="0" fontId="2" fillId="2" borderId="0" xfId="0" applyFont="1" applyFill="1" applyBorder="1" applyAlignment="1">
      <alignment horizontal="center" vertical="center" wrapText="1"/>
    </xf>
    <xf numFmtId="9" fontId="7" fillId="0" borderId="1" xfId="0" applyNumberFormat="1" applyFont="1" applyBorder="1" applyAlignment="1">
      <alignment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2" fillId="0" borderId="1" xfId="0" applyFont="1" applyBorder="1" applyAlignment="1">
      <alignment horizontal="left" vertical="center" wrapText="1" inden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indent="1"/>
    </xf>
    <xf numFmtId="0" fontId="15" fillId="0" borderId="1" xfId="0" applyFont="1" applyFill="1" applyBorder="1" applyAlignment="1">
      <alignment horizontal="left" vertical="center" wrapText="1"/>
    </xf>
    <xf numFmtId="0" fontId="15"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2" fillId="8" borderId="1" xfId="0" applyFont="1" applyFill="1" applyBorder="1" applyAlignment="1">
      <alignment horizontal="left" vertical="center" wrapText="1"/>
    </xf>
    <xf numFmtId="0" fontId="2" fillId="8" borderId="1" xfId="0" applyFont="1" applyFill="1" applyBorder="1" applyAlignment="1">
      <alignment horizontal="left" vertical="center" wrapText="1" indent="1"/>
    </xf>
    <xf numFmtId="0" fontId="2" fillId="8" borderId="1" xfId="0" applyFont="1" applyFill="1" applyBorder="1" applyAlignment="1">
      <alignment vertical="center" wrapText="1"/>
    </xf>
    <xf numFmtId="0" fontId="15" fillId="8" borderId="1" xfId="0" applyFont="1" applyFill="1" applyBorder="1" applyAlignment="1">
      <alignment horizontal="left" vertical="center" wrapText="1"/>
    </xf>
    <xf numFmtId="0" fontId="15" fillId="8" borderId="1" xfId="0" applyFont="1" applyFill="1" applyBorder="1" applyAlignment="1">
      <alignment horizontal="left" vertical="center" wrapText="1" indent="1"/>
    </xf>
    <xf numFmtId="0" fontId="15" fillId="8" borderId="1" xfId="0" applyFont="1" applyFill="1" applyBorder="1" applyAlignment="1">
      <alignment vertical="center" wrapText="1"/>
    </xf>
    <xf numFmtId="0" fontId="0" fillId="0" borderId="0" xfId="0" applyAlignment="1">
      <alignment horizontal="left" vertical="center" wrapText="1"/>
    </xf>
    <xf numFmtId="0" fontId="37" fillId="0" borderId="0" xfId="0" applyFont="1" applyAlignment="1">
      <alignment horizontal="left" vertical="center" wrapText="1"/>
    </xf>
    <xf numFmtId="0" fontId="12" fillId="5" borderId="0" xfId="0" applyFont="1" applyFill="1" applyAlignment="1">
      <alignment horizontal="left" vertical="center"/>
    </xf>
    <xf numFmtId="0" fontId="34" fillId="0" borderId="32" xfId="0" applyFont="1" applyBorder="1" applyAlignment="1">
      <alignment horizontal="center" vertical="center" wrapText="1"/>
    </xf>
    <xf numFmtId="0" fontId="34" fillId="0" borderId="25" xfId="0" applyFont="1" applyBorder="1" applyAlignment="1">
      <alignment horizontal="center" vertical="center" wrapText="1"/>
    </xf>
    <xf numFmtId="0" fontId="2" fillId="0" borderId="1" xfId="0" applyFont="1" applyBorder="1" applyAlignment="1">
      <alignment horizontal="left" vertical="center" wrapText="1" inden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26" fillId="2" borderId="0" xfId="0" applyFont="1" applyFill="1" applyAlignment="1">
      <alignment horizontal="center" vertical="center" wrapText="1"/>
    </xf>
    <xf numFmtId="0" fontId="8" fillId="0" borderId="16"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2" fillId="8" borderId="11" xfId="0" applyFont="1" applyFill="1" applyBorder="1" applyAlignment="1">
      <alignment horizontal="left" vertical="center" wrapText="1" indent="1"/>
    </xf>
    <xf numFmtId="0" fontId="2" fillId="8" borderId="15" xfId="0" applyFont="1" applyFill="1" applyBorder="1" applyAlignment="1">
      <alignment horizontal="left" vertical="center" wrapText="1" indent="1"/>
    </xf>
    <xf numFmtId="0" fontId="2" fillId="8" borderId="12" xfId="0" applyFont="1" applyFill="1" applyBorder="1" applyAlignment="1">
      <alignment horizontal="left" vertical="center" wrapText="1" inden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indent="1"/>
    </xf>
    <xf numFmtId="0" fontId="2" fillId="0" borderId="11" xfId="0" applyFont="1" applyBorder="1" applyAlignment="1">
      <alignment horizontal="left" vertical="center" wrapText="1"/>
    </xf>
    <xf numFmtId="0" fontId="2" fillId="0" borderId="15" xfId="0" applyFont="1" applyBorder="1" applyAlignment="1">
      <alignment horizontal="left" vertical="center" wrapText="1"/>
    </xf>
    <xf numFmtId="0" fontId="2" fillId="0" borderId="12" xfId="0" applyFont="1" applyBorder="1" applyAlignment="1">
      <alignment horizontal="left" vertical="center" wrapText="1"/>
    </xf>
    <xf numFmtId="0" fontId="7" fillId="0" borderId="1" xfId="0" applyFont="1" applyBorder="1" applyAlignment="1">
      <alignment horizontal="center" vertical="center"/>
    </xf>
    <xf numFmtId="0" fontId="2" fillId="0" borderId="13" xfId="0" applyFont="1" applyBorder="1" applyAlignment="1">
      <alignment horizontal="left" vertical="center" wrapText="1" indent="1"/>
    </xf>
    <xf numFmtId="0" fontId="2" fillId="0" borderId="10" xfId="0" applyFont="1" applyBorder="1" applyAlignment="1">
      <alignment horizontal="left" vertical="center" wrapText="1" indent="1"/>
    </xf>
    <xf numFmtId="0" fontId="2" fillId="0" borderId="14" xfId="0" applyFont="1" applyBorder="1" applyAlignment="1">
      <alignment horizontal="left" vertical="center" wrapText="1" indent="1"/>
    </xf>
    <xf numFmtId="0" fontId="2" fillId="8" borderId="1" xfId="0" applyFont="1" applyFill="1" applyBorder="1" applyAlignment="1">
      <alignment horizontal="left" vertical="center" wrapText="1" indent="1"/>
    </xf>
    <xf numFmtId="0" fontId="2" fillId="8" borderId="8" xfId="0" applyFont="1" applyFill="1" applyBorder="1" applyAlignment="1">
      <alignment horizontal="left" vertical="center" wrapText="1" indent="1"/>
    </xf>
    <xf numFmtId="0" fontId="8" fillId="3" borderId="20"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2" fillId="0" borderId="11" xfId="0" applyFont="1" applyBorder="1" applyAlignment="1">
      <alignment horizontal="left" vertical="center" wrapText="1" indent="1"/>
    </xf>
    <xf numFmtId="0" fontId="2" fillId="0" borderId="15" xfId="0" applyFont="1" applyBorder="1" applyAlignment="1">
      <alignment horizontal="left" vertical="center" wrapText="1" indent="1"/>
    </xf>
    <xf numFmtId="0" fontId="2" fillId="0" borderId="12" xfId="0" applyFont="1" applyBorder="1" applyAlignment="1">
      <alignment horizontal="left" vertical="center" wrapText="1" indent="1"/>
    </xf>
    <xf numFmtId="0" fontId="2" fillId="0" borderId="8" xfId="0" applyFont="1" applyBorder="1" applyAlignment="1">
      <alignment horizontal="left" vertical="center" wrapText="1" indent="1"/>
    </xf>
    <xf numFmtId="0" fontId="15" fillId="0" borderId="1" xfId="0" applyFont="1" applyBorder="1" applyAlignment="1">
      <alignment horizontal="center" vertical="center" wrapText="1"/>
    </xf>
    <xf numFmtId="0" fontId="15" fillId="8" borderId="1" xfId="0" applyFont="1" applyFill="1" applyBorder="1" applyAlignment="1">
      <alignment horizontal="left" vertical="center" wrapText="1" indent="1"/>
    </xf>
    <xf numFmtId="0" fontId="15" fillId="8" borderId="1"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8" xfId="0" applyFont="1" applyBorder="1" applyAlignment="1">
      <alignment horizontal="left" vertical="center" wrapText="1"/>
    </xf>
    <xf numFmtId="0" fontId="15" fillId="0" borderId="1" xfId="0" applyFont="1" applyFill="1" applyBorder="1" applyAlignment="1">
      <alignment horizontal="left" vertical="center" wrapText="1"/>
    </xf>
    <xf numFmtId="0" fontId="21" fillId="5" borderId="16" xfId="0" applyFont="1" applyFill="1" applyBorder="1" applyAlignment="1">
      <alignment horizontal="center" vertical="center" wrapText="1"/>
    </xf>
    <xf numFmtId="0" fontId="2" fillId="0" borderId="5" xfId="0" applyFont="1" applyFill="1" applyBorder="1" applyAlignment="1">
      <alignment horizontal="left" vertical="center" wrapText="1" indent="1"/>
    </xf>
    <xf numFmtId="0" fontId="2" fillId="0" borderId="8" xfId="0" applyFont="1" applyFill="1" applyBorder="1" applyAlignment="1">
      <alignment horizontal="left" vertical="center" wrapText="1" indent="1"/>
    </xf>
    <xf numFmtId="0" fontId="2" fillId="0" borderId="1" xfId="0" applyFont="1" applyFill="1" applyBorder="1" applyAlignment="1">
      <alignment horizontal="left" vertical="center" wrapText="1"/>
    </xf>
  </cellXfs>
  <cellStyles count="5">
    <cellStyle name="Dziesiętny" xfId="3" builtinId="3"/>
    <cellStyle name="Dziesiętny 2" xfId="4" xr:uid="{00000000-0005-0000-0000-000001000000}"/>
    <cellStyle name="Normalny" xfId="0" builtinId="0"/>
    <cellStyle name="Normalny 2" xfId="1" xr:uid="{00000000-0005-0000-0000-000003000000}"/>
    <cellStyle name="Normalny 3" xfId="2" xr:uid="{00000000-0005-0000-0000-000004000000}"/>
  </cellStyles>
  <dxfs count="281">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CC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2</xdr:col>
      <xdr:colOff>1066131</xdr:colOff>
      <xdr:row>383</xdr:row>
      <xdr:rowOff>158750</xdr:rowOff>
    </xdr:from>
    <xdr:to>
      <xdr:col>9</xdr:col>
      <xdr:colOff>608542</xdr:colOff>
      <xdr:row>385</xdr:row>
      <xdr:rowOff>158750</xdr:rowOff>
    </xdr:to>
    <xdr:sp macro="" textlink="">
      <xdr:nvSpPr>
        <xdr:cNvPr id="2" name="Prostokąt 1">
          <a:extLst>
            <a:ext uri="{FF2B5EF4-FFF2-40B4-BE49-F238E27FC236}">
              <a16:creationId xmlns:a16="http://schemas.microsoft.com/office/drawing/2014/main" id="{00000000-0008-0000-0100-000002000000}"/>
            </a:ext>
          </a:extLst>
        </xdr:cNvPr>
        <xdr:cNvSpPr>
          <a:spLocks noChangeArrowheads="1"/>
        </xdr:cNvSpPr>
      </xdr:nvSpPr>
      <xdr:spPr bwMode="auto">
        <a:xfrm>
          <a:off x="1923381" y="69951600"/>
          <a:ext cx="4457311" cy="36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pl-PL" sz="1100" b="0" i="0" u="none" strike="noStrike" baseline="0">
              <a:solidFill>
                <a:srgbClr val="000000"/>
              </a:solidFill>
              <a:latin typeface="Times New Roman"/>
              <a:cs typeface="Times New Roman"/>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1097881</xdr:colOff>
      <xdr:row>383</xdr:row>
      <xdr:rowOff>0</xdr:rowOff>
    </xdr:from>
    <xdr:to>
      <xdr:col>31</xdr:col>
      <xdr:colOff>0</xdr:colOff>
      <xdr:row>384</xdr:row>
      <xdr:rowOff>0</xdr:rowOff>
    </xdr:to>
    <xdr:sp macro="" textlink="">
      <xdr:nvSpPr>
        <xdr:cNvPr id="2" name="Prostokąt 1">
          <a:extLst>
            <a:ext uri="{FF2B5EF4-FFF2-40B4-BE49-F238E27FC236}">
              <a16:creationId xmlns:a16="http://schemas.microsoft.com/office/drawing/2014/main" id="{00000000-0008-0000-0100-000002000000}"/>
            </a:ext>
          </a:extLst>
        </xdr:cNvPr>
        <xdr:cNvSpPr>
          <a:spLocks noChangeArrowheads="1"/>
        </xdr:cNvSpPr>
      </xdr:nvSpPr>
      <xdr:spPr bwMode="auto">
        <a:xfrm>
          <a:off x="3069556" y="46358175"/>
          <a:ext cx="19161794"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pl-PL" sz="1100" b="0" i="0" u="none" strike="noStrike" baseline="0">
              <a:solidFill>
                <a:srgbClr val="000000"/>
              </a:solidFill>
              <a:latin typeface="Times New Roman"/>
              <a:cs typeface="Times New Roman"/>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1407325/AppData/Local/Microsoft/Windows/INetCache/Content.Outlook/FEOB7BVJ/Za&#322;.%2011%20do%20SWZ%20%20Wykaz%20us&#322;ug%20medycznych%202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
    </sheetNames>
    <sheetDataSet>
      <sheetData sheetId="0"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79998168889431442"/>
    <pageSetUpPr fitToPage="1"/>
  </sheetPr>
  <dimension ref="A1:N21"/>
  <sheetViews>
    <sheetView zoomScaleNormal="100" workbookViewId="0">
      <selection activeCell="M416" sqref="M416"/>
    </sheetView>
  </sheetViews>
  <sheetFormatPr defaultRowHeight="14.5"/>
  <cols>
    <col min="1" max="1" width="29.453125" style="2" customWidth="1"/>
    <col min="2" max="2" width="28" bestFit="1" customWidth="1"/>
  </cols>
  <sheetData>
    <row r="1" spans="1:14">
      <c r="A1" s="2" t="s">
        <v>510</v>
      </c>
    </row>
    <row r="2" spans="1:14" s="169" customFormat="1" ht="18.5">
      <c r="A2" s="170" t="s">
        <v>405</v>
      </c>
    </row>
    <row r="3" spans="1:14" s="37" customFormat="1" ht="20.149999999999999" customHeight="1">
      <c r="A3" s="222" t="s">
        <v>411</v>
      </c>
      <c r="B3" s="37" t="s">
        <v>501</v>
      </c>
    </row>
    <row r="4" spans="1:14" s="37" customFormat="1" ht="20.149999999999999" customHeight="1">
      <c r="A4" s="222"/>
      <c r="B4" s="37" t="s">
        <v>500</v>
      </c>
    </row>
    <row r="5" spans="1:14" s="37" customFormat="1" ht="20.149999999999999" customHeight="1">
      <c r="A5" s="117" t="s">
        <v>406</v>
      </c>
      <c r="B5" s="37" t="s">
        <v>410</v>
      </c>
    </row>
    <row r="6" spans="1:14" s="37" customFormat="1" ht="20.149999999999999" customHeight="1">
      <c r="A6" s="118" t="s">
        <v>407</v>
      </c>
      <c r="B6" s="37" t="s">
        <v>502</v>
      </c>
    </row>
    <row r="7" spans="1:14" s="37" customFormat="1">
      <c r="A7" s="119"/>
    </row>
    <row r="9" spans="1:14" s="169" customFormat="1" ht="18.5">
      <c r="A9" s="221" t="s">
        <v>498</v>
      </c>
      <c r="B9" s="221"/>
      <c r="C9" s="221"/>
      <c r="D9" s="221"/>
      <c r="E9" s="221"/>
      <c r="F9" s="221"/>
      <c r="G9" s="221"/>
      <c r="H9" s="221"/>
      <c r="I9" s="221"/>
      <c r="J9" s="221"/>
      <c r="K9" s="221"/>
      <c r="L9" s="221"/>
      <c r="M9" s="221"/>
      <c r="N9" s="221"/>
    </row>
    <row r="10" spans="1:14" s="38" customFormat="1" ht="33.75" customHeight="1">
      <c r="A10" s="220" t="s">
        <v>494</v>
      </c>
      <c r="B10" s="220"/>
      <c r="C10" s="220"/>
      <c r="D10" s="220"/>
      <c r="E10" s="220"/>
      <c r="F10" s="220"/>
      <c r="G10" s="220"/>
      <c r="H10" s="220"/>
      <c r="I10" s="220"/>
      <c r="J10" s="220"/>
      <c r="K10" s="220"/>
      <c r="L10" s="220"/>
      <c r="M10" s="220"/>
      <c r="N10" s="220"/>
    </row>
    <row r="11" spans="1:14" s="37" customFormat="1" ht="22.5" customHeight="1">
      <c r="A11" s="119" t="s">
        <v>298</v>
      </c>
      <c r="B11" s="220" t="s">
        <v>490</v>
      </c>
      <c r="C11" s="220"/>
      <c r="D11" s="220"/>
      <c r="E11" s="220"/>
      <c r="F11" s="220"/>
      <c r="G11" s="220"/>
      <c r="H11" s="220"/>
      <c r="I11" s="220"/>
      <c r="J11" s="220"/>
      <c r="K11" s="220"/>
      <c r="L11" s="220"/>
      <c r="M11" s="220"/>
      <c r="N11" s="220"/>
    </row>
    <row r="12" spans="1:14" s="37" customFormat="1" ht="48" customHeight="1">
      <c r="A12" s="119" t="s">
        <v>299</v>
      </c>
      <c r="B12" s="220" t="s">
        <v>492</v>
      </c>
      <c r="C12" s="220"/>
      <c r="D12" s="220"/>
      <c r="E12" s="220"/>
      <c r="F12" s="220"/>
      <c r="G12" s="220"/>
      <c r="H12" s="220"/>
      <c r="I12" s="220"/>
      <c r="J12" s="220"/>
      <c r="K12" s="220"/>
      <c r="L12" s="220"/>
      <c r="M12" s="220"/>
      <c r="N12" s="220"/>
    </row>
    <row r="13" spans="1:14" s="37" customFormat="1" ht="34.5" customHeight="1">
      <c r="A13" s="119"/>
      <c r="B13" s="147" t="s">
        <v>493</v>
      </c>
    </row>
    <row r="14" spans="1:14">
      <c r="A14" s="146" t="s">
        <v>491</v>
      </c>
    </row>
    <row r="18" spans="1:14" s="169" customFormat="1" ht="18.5">
      <c r="A18" s="221" t="s">
        <v>499</v>
      </c>
      <c r="B18" s="221"/>
      <c r="C18" s="221"/>
      <c r="D18" s="221"/>
      <c r="E18" s="221"/>
      <c r="F18" s="221"/>
      <c r="G18" s="221"/>
      <c r="H18" s="221"/>
      <c r="I18" s="221"/>
      <c r="J18" s="221"/>
      <c r="K18" s="221"/>
      <c r="L18" s="221"/>
      <c r="M18" s="221"/>
      <c r="N18" s="221"/>
    </row>
    <row r="19" spans="1:14" ht="21" customHeight="1">
      <c r="A19" s="119" t="s">
        <v>298</v>
      </c>
      <c r="B19" s="220" t="s">
        <v>496</v>
      </c>
      <c r="C19" s="220"/>
      <c r="D19" s="220"/>
      <c r="E19" s="220"/>
      <c r="F19" s="220"/>
      <c r="G19" s="220"/>
      <c r="H19" s="220"/>
      <c r="I19" s="220"/>
      <c r="J19" s="220"/>
      <c r="K19" s="220"/>
      <c r="L19" s="220"/>
      <c r="M19" s="220"/>
      <c r="N19" s="220"/>
    </row>
    <row r="20" spans="1:14" ht="22.5" customHeight="1">
      <c r="A20" s="119" t="s">
        <v>299</v>
      </c>
      <c r="B20" s="220" t="s">
        <v>497</v>
      </c>
      <c r="C20" s="220"/>
      <c r="D20" s="220"/>
      <c r="E20" s="220"/>
      <c r="F20" s="220"/>
      <c r="G20" s="220"/>
      <c r="H20" s="220"/>
      <c r="I20" s="220"/>
      <c r="J20" s="220"/>
      <c r="K20" s="220"/>
      <c r="L20" s="220"/>
      <c r="M20" s="220"/>
      <c r="N20" s="220"/>
    </row>
    <row r="21" spans="1:14">
      <c r="B21" s="147" t="s">
        <v>493</v>
      </c>
    </row>
  </sheetData>
  <mergeCells count="8">
    <mergeCell ref="B19:N19"/>
    <mergeCell ref="B20:N20"/>
    <mergeCell ref="A9:N9"/>
    <mergeCell ref="A3:A4"/>
    <mergeCell ref="A10:N10"/>
    <mergeCell ref="B11:N11"/>
    <mergeCell ref="B12:N12"/>
    <mergeCell ref="A18:N18"/>
  </mergeCells>
  <conditionalFormatting sqref="A11:A12">
    <cfRule type="containsText" dxfId="280" priority="7" operator="containsText" text="NIE">
      <formula>NOT(ISERROR(SEARCH("NIE",A11)))</formula>
    </cfRule>
    <cfRule type="containsText" dxfId="279" priority="8" operator="containsText" text="TAK">
      <formula>NOT(ISERROR(SEARCH("TAK",A11)))</formula>
    </cfRule>
  </conditionalFormatting>
  <conditionalFormatting sqref="A19:A20">
    <cfRule type="containsText" dxfId="278" priority="3" operator="containsText" text="NIE">
      <formula>NOT(ISERROR(SEARCH("NIE",A19)))</formula>
    </cfRule>
    <cfRule type="containsText" dxfId="277" priority="4" operator="containsText" text="TAK">
      <formula>NOT(ISERROR(SEARCH("TAK",A19)))</formula>
    </cfRule>
  </conditionalFormatting>
  <pageMargins left="0.70866141732283472" right="0.70866141732283472" top="0.74803149606299213" bottom="0.74803149606299213" header="0.31496062992125984" footer="0.31496062992125984"/>
  <pageSetup paperSize="8" scale="83" fitToHeight="0" orientation="landscape" r:id="rId1"/>
  <headerFooter>
    <oddHeader>&amp;L&amp;F&amp;C&amp;A&amp;ROferta - opieka medyczna dla PGE Dystrybucja S.A.</oddHeader>
    <oddFooter>&amp;C&amp;P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pageSetUpPr fitToPage="1"/>
  </sheetPr>
  <dimension ref="A1:Y91"/>
  <sheetViews>
    <sheetView zoomScale="110" zoomScaleNormal="110" zoomScaleSheetLayoutView="70" workbookViewId="0">
      <pane xSplit="3" ySplit="3" topLeftCell="D4" activePane="bottomRight" state="frozen"/>
      <selection activeCell="M416" sqref="M416"/>
      <selection pane="topRight" activeCell="M416" sqref="M416"/>
      <selection pane="bottomLeft" activeCell="M416" sqref="M416"/>
      <selection pane="bottomRight" activeCell="C4" sqref="C4:C28"/>
    </sheetView>
  </sheetViews>
  <sheetFormatPr defaultColWidth="9.1796875" defaultRowHeight="8"/>
  <cols>
    <col min="1" max="1" width="3.54296875" style="9" customWidth="1"/>
    <col min="2" max="2" width="16.54296875" style="11" customWidth="1"/>
    <col min="3" max="3" width="29.54296875" style="11" customWidth="1"/>
    <col min="4" max="4" width="20.1796875" style="48" bestFit="1" customWidth="1"/>
    <col min="5" max="5" width="11.7265625" style="20" customWidth="1"/>
    <col min="6" max="6" width="11.453125" style="20" customWidth="1"/>
    <col min="7" max="7" width="13.453125" style="20" customWidth="1"/>
    <col min="8" max="9" width="10.81640625" style="20" customWidth="1"/>
    <col min="10" max="10" width="9.26953125" style="20" customWidth="1"/>
    <col min="11" max="11" width="9.26953125" style="9" customWidth="1"/>
    <col min="12" max="13" width="9.26953125" style="20" customWidth="1"/>
    <col min="14" max="14" width="9.81640625" style="9" bestFit="1" customWidth="1"/>
    <col min="15" max="15" width="9.1796875" style="9"/>
    <col min="16" max="16" width="14.54296875" style="9" customWidth="1"/>
    <col min="17" max="17" width="9.1796875" style="9"/>
    <col min="18" max="16384" width="9.1796875" style="11"/>
  </cols>
  <sheetData>
    <row r="1" spans="1:17" s="113" customFormat="1" ht="33" customHeight="1">
      <c r="A1" s="112"/>
      <c r="B1" s="111" t="s">
        <v>15</v>
      </c>
      <c r="D1" s="114"/>
      <c r="E1" s="228"/>
      <c r="F1" s="228"/>
      <c r="G1" s="228"/>
      <c r="H1" s="228"/>
      <c r="I1" s="228"/>
      <c r="J1" s="228"/>
      <c r="K1" s="228"/>
      <c r="L1" s="228"/>
      <c r="M1" s="228"/>
      <c r="N1" s="112"/>
      <c r="O1" s="112"/>
      <c r="P1" s="112"/>
      <c r="Q1" s="112"/>
    </row>
    <row r="2" spans="1:17" s="17" customFormat="1" ht="26.25" customHeight="1" thickBot="1">
      <c r="A2" s="16"/>
      <c r="B2" s="31" t="s">
        <v>391</v>
      </c>
      <c r="C2" s="32" t="s">
        <v>399</v>
      </c>
      <c r="D2" s="47"/>
      <c r="E2" s="229" t="s">
        <v>390</v>
      </c>
      <c r="F2" s="229"/>
      <c r="G2" s="229"/>
      <c r="H2" s="229"/>
      <c r="I2" s="229"/>
      <c r="J2" s="230" t="s">
        <v>409</v>
      </c>
      <c r="K2" s="230"/>
      <c r="L2" s="230"/>
      <c r="M2" s="230"/>
      <c r="N2" s="15"/>
      <c r="O2" s="16"/>
      <c r="P2" s="16"/>
      <c r="Q2" s="16"/>
    </row>
    <row r="3" spans="1:17" s="9" customFormat="1" ht="57.75" customHeight="1">
      <c r="A3" s="8" t="s">
        <v>400</v>
      </c>
      <c r="B3" s="6" t="s">
        <v>16</v>
      </c>
      <c r="C3" s="6" t="s">
        <v>17</v>
      </c>
      <c r="D3" s="6" t="s">
        <v>389</v>
      </c>
      <c r="E3" s="22" t="s">
        <v>0</v>
      </c>
      <c r="F3" s="22" t="s">
        <v>3</v>
      </c>
      <c r="G3" s="22" t="s">
        <v>303</v>
      </c>
      <c r="H3" s="22" t="s">
        <v>304</v>
      </c>
      <c r="I3" s="22" t="s">
        <v>301</v>
      </c>
      <c r="J3" s="6" t="s">
        <v>1</v>
      </c>
      <c r="K3" s="6" t="s">
        <v>388</v>
      </c>
      <c r="L3" s="6" t="s">
        <v>2</v>
      </c>
      <c r="M3" s="6" t="s">
        <v>388</v>
      </c>
      <c r="N3" s="7" t="s">
        <v>317</v>
      </c>
    </row>
    <row r="4" spans="1:17" ht="17.25" customHeight="1">
      <c r="A4" s="29">
        <v>1</v>
      </c>
      <c r="B4" s="120" t="s">
        <v>18</v>
      </c>
      <c r="C4" s="121" t="s">
        <v>18</v>
      </c>
      <c r="D4" s="121" t="s">
        <v>408</v>
      </c>
      <c r="E4" s="18" t="s">
        <v>298</v>
      </c>
      <c r="F4" s="18" t="s">
        <v>298</v>
      </c>
      <c r="G4" s="18" t="s">
        <v>298</v>
      </c>
      <c r="H4" s="18" t="s">
        <v>298</v>
      </c>
      <c r="I4" s="18" t="s">
        <v>298</v>
      </c>
      <c r="J4" s="18" t="s">
        <v>298</v>
      </c>
      <c r="K4" s="18"/>
      <c r="L4" s="18" t="s">
        <v>298</v>
      </c>
      <c r="M4" s="18"/>
      <c r="N4" s="1"/>
    </row>
    <row r="5" spans="1:17">
      <c r="A5" s="29">
        <f>A4+1</f>
        <v>2</v>
      </c>
      <c r="B5" s="225" t="s">
        <v>402</v>
      </c>
      <c r="C5" s="121" t="s">
        <v>326</v>
      </c>
      <c r="D5" s="121" t="s">
        <v>408</v>
      </c>
      <c r="E5" s="18" t="s">
        <v>298</v>
      </c>
      <c r="F5" s="18" t="s">
        <v>298</v>
      </c>
      <c r="G5" s="18" t="s">
        <v>298</v>
      </c>
      <c r="H5" s="18" t="s">
        <v>298</v>
      </c>
      <c r="I5" s="18" t="s">
        <v>298</v>
      </c>
      <c r="J5" s="18" t="s">
        <v>298</v>
      </c>
      <c r="K5" s="18"/>
      <c r="L5" s="18" t="s">
        <v>298</v>
      </c>
      <c r="M5" s="18"/>
      <c r="N5" s="1"/>
    </row>
    <row r="6" spans="1:17">
      <c r="A6" s="29">
        <f t="shared" ref="A6:A30" si="0">A5+1</f>
        <v>3</v>
      </c>
      <c r="B6" s="225"/>
      <c r="C6" s="121" t="s">
        <v>19</v>
      </c>
      <c r="D6" s="121" t="s">
        <v>408</v>
      </c>
      <c r="E6" s="18" t="s">
        <v>298</v>
      </c>
      <c r="F6" s="18" t="s">
        <v>298</v>
      </c>
      <c r="G6" s="18" t="s">
        <v>298</v>
      </c>
      <c r="H6" s="18" t="s">
        <v>298</v>
      </c>
      <c r="I6" s="18" t="s">
        <v>298</v>
      </c>
      <c r="J6" s="18" t="s">
        <v>298</v>
      </c>
      <c r="K6" s="18"/>
      <c r="L6" s="18" t="s">
        <v>298</v>
      </c>
      <c r="M6" s="18"/>
      <c r="N6" s="1"/>
    </row>
    <row r="7" spans="1:17">
      <c r="A7" s="29">
        <f t="shared" si="0"/>
        <v>4</v>
      </c>
      <c r="B7" s="225"/>
      <c r="C7" s="121" t="s">
        <v>23</v>
      </c>
      <c r="D7" s="121" t="s">
        <v>464</v>
      </c>
      <c r="E7" s="18" t="s">
        <v>298</v>
      </c>
      <c r="F7" s="18" t="s">
        <v>298</v>
      </c>
      <c r="G7" s="18" t="s">
        <v>298</v>
      </c>
      <c r="H7" s="18" t="s">
        <v>298</v>
      </c>
      <c r="I7" s="18" t="s">
        <v>298</v>
      </c>
      <c r="J7" s="18" t="s">
        <v>299</v>
      </c>
      <c r="K7" s="18" t="s">
        <v>0</v>
      </c>
      <c r="L7" s="18" t="s">
        <v>298</v>
      </c>
      <c r="M7" s="18"/>
      <c r="N7" s="1"/>
    </row>
    <row r="8" spans="1:17" ht="8.15" customHeight="1">
      <c r="A8" s="29">
        <f t="shared" si="0"/>
        <v>5</v>
      </c>
      <c r="B8" s="225"/>
      <c r="C8" s="121" t="s">
        <v>20</v>
      </c>
      <c r="D8" s="121" t="s">
        <v>464</v>
      </c>
      <c r="E8" s="18" t="s">
        <v>298</v>
      </c>
      <c r="F8" s="18" t="s">
        <v>298</v>
      </c>
      <c r="G8" s="18" t="s">
        <v>298</v>
      </c>
      <c r="H8" s="18" t="s">
        <v>298</v>
      </c>
      <c r="I8" s="18" t="s">
        <v>298</v>
      </c>
      <c r="J8" s="18" t="s">
        <v>299</v>
      </c>
      <c r="K8" s="18" t="s">
        <v>0</v>
      </c>
      <c r="L8" s="18" t="s">
        <v>298</v>
      </c>
      <c r="M8" s="18"/>
      <c r="N8" s="1"/>
    </row>
    <row r="9" spans="1:17" ht="8.15" customHeight="1">
      <c r="A9" s="29">
        <f t="shared" si="0"/>
        <v>6</v>
      </c>
      <c r="B9" s="225"/>
      <c r="C9" s="121" t="s">
        <v>21</v>
      </c>
      <c r="D9" s="121" t="s">
        <v>464</v>
      </c>
      <c r="E9" s="18" t="s">
        <v>298</v>
      </c>
      <c r="F9" s="18" t="s">
        <v>298</v>
      </c>
      <c r="G9" s="18" t="s">
        <v>298</v>
      </c>
      <c r="H9" s="18" t="s">
        <v>298</v>
      </c>
      <c r="I9" s="18" t="s">
        <v>298</v>
      </c>
      <c r="J9" s="18" t="s">
        <v>299</v>
      </c>
      <c r="K9" s="18" t="s">
        <v>0</v>
      </c>
      <c r="L9" s="18" t="s">
        <v>298</v>
      </c>
      <c r="M9" s="18"/>
      <c r="N9" s="1"/>
    </row>
    <row r="10" spans="1:17" ht="8.15" customHeight="1">
      <c r="A10" s="29">
        <f t="shared" si="0"/>
        <v>7</v>
      </c>
      <c r="B10" s="225"/>
      <c r="C10" s="121" t="s">
        <v>315</v>
      </c>
      <c r="D10" s="121" t="s">
        <v>464</v>
      </c>
      <c r="E10" s="18" t="s">
        <v>299</v>
      </c>
      <c r="F10" s="18" t="s">
        <v>298</v>
      </c>
      <c r="G10" s="18" t="s">
        <v>298</v>
      </c>
      <c r="H10" s="18" t="s">
        <v>298</v>
      </c>
      <c r="I10" s="18" t="s">
        <v>298</v>
      </c>
      <c r="J10" s="18" t="s">
        <v>299</v>
      </c>
      <c r="K10" s="18" t="s">
        <v>0</v>
      </c>
      <c r="L10" s="18" t="s">
        <v>298</v>
      </c>
      <c r="M10" s="18"/>
      <c r="N10" s="1"/>
    </row>
    <row r="11" spans="1:17" ht="8.15" customHeight="1">
      <c r="A11" s="29">
        <f t="shared" si="0"/>
        <v>8</v>
      </c>
      <c r="B11" s="225"/>
      <c r="C11" s="121" t="s">
        <v>22</v>
      </c>
      <c r="D11" s="121" t="s">
        <v>464</v>
      </c>
      <c r="E11" s="18" t="s">
        <v>299</v>
      </c>
      <c r="F11" s="18" t="s">
        <v>298</v>
      </c>
      <c r="G11" s="18" t="s">
        <v>298</v>
      </c>
      <c r="H11" s="18" t="s">
        <v>298</v>
      </c>
      <c r="I11" s="18" t="s">
        <v>298</v>
      </c>
      <c r="J11" s="18" t="s">
        <v>299</v>
      </c>
      <c r="K11" s="18" t="s">
        <v>0</v>
      </c>
      <c r="L11" s="18" t="s">
        <v>298</v>
      </c>
      <c r="M11" s="18"/>
      <c r="N11" s="1"/>
    </row>
    <row r="12" spans="1:17" ht="8.15" customHeight="1">
      <c r="A12" s="29">
        <f t="shared" si="0"/>
        <v>9</v>
      </c>
      <c r="B12" s="225"/>
      <c r="C12" s="121" t="s">
        <v>314</v>
      </c>
      <c r="D12" s="121" t="s">
        <v>464</v>
      </c>
      <c r="E12" s="18" t="s">
        <v>298</v>
      </c>
      <c r="F12" s="18" t="s">
        <v>298</v>
      </c>
      <c r="G12" s="18" t="s">
        <v>298</v>
      </c>
      <c r="H12" s="18" t="s">
        <v>298</v>
      </c>
      <c r="I12" s="18" t="s">
        <v>298</v>
      </c>
      <c r="J12" s="18" t="s">
        <v>299</v>
      </c>
      <c r="K12" s="18" t="s">
        <v>0</v>
      </c>
      <c r="L12" s="18" t="s">
        <v>298</v>
      </c>
      <c r="M12" s="18"/>
      <c r="N12" s="1"/>
    </row>
    <row r="13" spans="1:17" ht="8.15" customHeight="1">
      <c r="A13" s="29">
        <f t="shared" si="0"/>
        <v>10</v>
      </c>
      <c r="B13" s="225"/>
      <c r="C13" s="121" t="s">
        <v>24</v>
      </c>
      <c r="D13" s="121" t="s">
        <v>464</v>
      </c>
      <c r="E13" s="18" t="s">
        <v>298</v>
      </c>
      <c r="F13" s="18" t="s">
        <v>298</v>
      </c>
      <c r="G13" s="18" t="s">
        <v>298</v>
      </c>
      <c r="H13" s="18" t="s">
        <v>298</v>
      </c>
      <c r="I13" s="18" t="s">
        <v>298</v>
      </c>
      <c r="J13" s="18" t="s">
        <v>299</v>
      </c>
      <c r="K13" s="18" t="s">
        <v>0</v>
      </c>
      <c r="L13" s="18" t="s">
        <v>299</v>
      </c>
      <c r="M13" s="18" t="s">
        <v>0</v>
      </c>
      <c r="N13" s="1"/>
    </row>
    <row r="14" spans="1:17" ht="8.15" customHeight="1">
      <c r="A14" s="29">
        <f t="shared" si="0"/>
        <v>11</v>
      </c>
      <c r="B14" s="225"/>
      <c r="C14" s="121" t="s">
        <v>25</v>
      </c>
      <c r="D14" s="121" t="s">
        <v>464</v>
      </c>
      <c r="E14" s="18" t="s">
        <v>298</v>
      </c>
      <c r="F14" s="18" t="s">
        <v>298</v>
      </c>
      <c r="G14" s="18" t="s">
        <v>298</v>
      </c>
      <c r="H14" s="18" t="s">
        <v>298</v>
      </c>
      <c r="I14" s="18" t="s">
        <v>298</v>
      </c>
      <c r="J14" s="18" t="s">
        <v>299</v>
      </c>
      <c r="K14" s="18" t="s">
        <v>0</v>
      </c>
      <c r="L14" s="18" t="s">
        <v>298</v>
      </c>
      <c r="M14" s="18"/>
      <c r="N14" s="1"/>
    </row>
    <row r="15" spans="1:17" ht="8.15" customHeight="1">
      <c r="A15" s="29">
        <f t="shared" si="0"/>
        <v>12</v>
      </c>
      <c r="B15" s="225"/>
      <c r="C15" s="121" t="s">
        <v>26</v>
      </c>
      <c r="D15" s="121" t="s">
        <v>324</v>
      </c>
      <c r="E15" s="18" t="s">
        <v>298</v>
      </c>
      <c r="F15" s="18" t="s">
        <v>298</v>
      </c>
      <c r="G15" s="18" t="s">
        <v>299</v>
      </c>
      <c r="H15" s="18" t="s">
        <v>298</v>
      </c>
      <c r="I15" s="18" t="s">
        <v>298</v>
      </c>
      <c r="J15" s="18" t="s">
        <v>298</v>
      </c>
      <c r="K15" s="18"/>
      <c r="L15" s="18" t="s">
        <v>298</v>
      </c>
      <c r="M15" s="18"/>
      <c r="N15" s="1"/>
    </row>
    <row r="16" spans="1:17" ht="8.15" customHeight="1">
      <c r="A16" s="29">
        <f t="shared" si="0"/>
        <v>13</v>
      </c>
      <c r="B16" s="225"/>
      <c r="C16" s="121" t="s">
        <v>27</v>
      </c>
      <c r="D16" s="121" t="s">
        <v>464</v>
      </c>
      <c r="E16" s="18" t="s">
        <v>298</v>
      </c>
      <c r="F16" s="18" t="s">
        <v>298</v>
      </c>
      <c r="G16" s="18" t="s">
        <v>298</v>
      </c>
      <c r="H16" s="18" t="s">
        <v>298</v>
      </c>
      <c r="I16" s="18" t="s">
        <v>298</v>
      </c>
      <c r="J16" s="18" t="s">
        <v>299</v>
      </c>
      <c r="K16" s="18" t="s">
        <v>0</v>
      </c>
      <c r="L16" s="18" t="s">
        <v>298</v>
      </c>
      <c r="M16" s="18"/>
      <c r="N16" s="1"/>
    </row>
    <row r="17" spans="1:25" ht="8.15" customHeight="1">
      <c r="A17" s="29">
        <f t="shared" si="0"/>
        <v>14</v>
      </c>
      <c r="B17" s="225"/>
      <c r="C17" s="121" t="s">
        <v>28</v>
      </c>
      <c r="D17" s="121" t="s">
        <v>464</v>
      </c>
      <c r="E17" s="18" t="s">
        <v>298</v>
      </c>
      <c r="F17" s="18" t="s">
        <v>298</v>
      </c>
      <c r="G17" s="18" t="s">
        <v>298</v>
      </c>
      <c r="H17" s="18" t="s">
        <v>298</v>
      </c>
      <c r="I17" s="18" t="s">
        <v>298</v>
      </c>
      <c r="J17" s="18" t="s">
        <v>299</v>
      </c>
      <c r="K17" s="18" t="s">
        <v>0</v>
      </c>
      <c r="L17" s="18" t="s">
        <v>298</v>
      </c>
      <c r="M17" s="18"/>
      <c r="N17" s="1"/>
    </row>
    <row r="18" spans="1:25" ht="8.15" customHeight="1">
      <c r="A18" s="29">
        <f t="shared" si="0"/>
        <v>15</v>
      </c>
      <c r="B18" s="225"/>
      <c r="C18" s="121" t="s">
        <v>29</v>
      </c>
      <c r="D18" s="121" t="s">
        <v>464</v>
      </c>
      <c r="E18" s="18" t="s">
        <v>298</v>
      </c>
      <c r="F18" s="18" t="s">
        <v>298</v>
      </c>
      <c r="G18" s="18" t="s">
        <v>298</v>
      </c>
      <c r="H18" s="18" t="s">
        <v>298</v>
      </c>
      <c r="I18" s="18" t="s">
        <v>298</v>
      </c>
      <c r="J18" s="18" t="s">
        <v>299</v>
      </c>
      <c r="K18" s="18" t="s">
        <v>0</v>
      </c>
      <c r="L18" s="18" t="s">
        <v>298</v>
      </c>
      <c r="M18" s="18"/>
      <c r="N18" s="1"/>
    </row>
    <row r="19" spans="1:25" ht="8.15" customHeight="1">
      <c r="A19" s="29">
        <f t="shared" si="0"/>
        <v>16</v>
      </c>
      <c r="B19" s="225"/>
      <c r="C19" s="121" t="s">
        <v>30</v>
      </c>
      <c r="D19" s="121" t="s">
        <v>464</v>
      </c>
      <c r="E19" s="18" t="s">
        <v>298</v>
      </c>
      <c r="F19" s="18" t="s">
        <v>298</v>
      </c>
      <c r="G19" s="18" t="s">
        <v>298</v>
      </c>
      <c r="H19" s="18" t="s">
        <v>298</v>
      </c>
      <c r="I19" s="18" t="s">
        <v>298</v>
      </c>
      <c r="J19" s="18" t="s">
        <v>299</v>
      </c>
      <c r="K19" s="18" t="s">
        <v>0</v>
      </c>
      <c r="L19" s="18" t="s">
        <v>298</v>
      </c>
      <c r="M19" s="18"/>
      <c r="N19" s="1"/>
    </row>
    <row r="20" spans="1:25" ht="8.15" customHeight="1">
      <c r="A20" s="29">
        <f t="shared" si="0"/>
        <v>17</v>
      </c>
      <c r="B20" s="225"/>
      <c r="C20" s="121" t="s">
        <v>31</v>
      </c>
      <c r="D20" s="121" t="s">
        <v>324</v>
      </c>
      <c r="E20" s="18" t="s">
        <v>298</v>
      </c>
      <c r="F20" s="18" t="s">
        <v>298</v>
      </c>
      <c r="G20" s="18" t="s">
        <v>298</v>
      </c>
      <c r="H20" s="18" t="s">
        <v>299</v>
      </c>
      <c r="I20" s="18" t="s">
        <v>298</v>
      </c>
      <c r="J20" s="18" t="s">
        <v>298</v>
      </c>
      <c r="K20" s="18"/>
      <c r="L20" s="18" t="s">
        <v>298</v>
      </c>
      <c r="M20" s="18"/>
      <c r="N20" s="1"/>
    </row>
    <row r="21" spans="1:25" ht="8.15" customHeight="1">
      <c r="A21" s="29">
        <f t="shared" si="0"/>
        <v>18</v>
      </c>
      <c r="B21" s="225"/>
      <c r="C21" s="121" t="s">
        <v>32</v>
      </c>
      <c r="D21" s="121" t="s">
        <v>464</v>
      </c>
      <c r="E21" s="18" t="s">
        <v>298</v>
      </c>
      <c r="F21" s="18" t="s">
        <v>298</v>
      </c>
      <c r="G21" s="18" t="s">
        <v>298</v>
      </c>
      <c r="H21" s="18" t="s">
        <v>298</v>
      </c>
      <c r="I21" s="18" t="s">
        <v>298</v>
      </c>
      <c r="J21" s="18" t="s">
        <v>299</v>
      </c>
      <c r="K21" s="18" t="s">
        <v>0</v>
      </c>
      <c r="L21" s="18" t="s">
        <v>298</v>
      </c>
      <c r="M21" s="18"/>
      <c r="N21" s="1"/>
    </row>
    <row r="22" spans="1:25" ht="8.15" customHeight="1">
      <c r="A22" s="29">
        <f t="shared" si="0"/>
        <v>19</v>
      </c>
      <c r="B22" s="225"/>
      <c r="C22" s="121" t="s">
        <v>33</v>
      </c>
      <c r="D22" s="121" t="s">
        <v>324</v>
      </c>
      <c r="E22" s="18" t="s">
        <v>298</v>
      </c>
      <c r="F22" s="18" t="s">
        <v>298</v>
      </c>
      <c r="G22" s="18" t="s">
        <v>298</v>
      </c>
      <c r="H22" s="18" t="s">
        <v>298</v>
      </c>
      <c r="I22" s="18" t="s">
        <v>298</v>
      </c>
      <c r="J22" s="18" t="s">
        <v>298</v>
      </c>
      <c r="K22" s="18"/>
      <c r="L22" s="18" t="s">
        <v>298</v>
      </c>
      <c r="M22" s="18"/>
      <c r="N22" s="1"/>
    </row>
    <row r="23" spans="1:25" ht="8.15" customHeight="1">
      <c r="A23" s="29">
        <f t="shared" si="0"/>
        <v>20</v>
      </c>
      <c r="B23" s="225"/>
      <c r="C23" s="121" t="s">
        <v>34</v>
      </c>
      <c r="D23" s="121" t="s">
        <v>464</v>
      </c>
      <c r="E23" s="18" t="s">
        <v>298</v>
      </c>
      <c r="F23" s="18" t="s">
        <v>298</v>
      </c>
      <c r="G23" s="18" t="s">
        <v>298</v>
      </c>
      <c r="H23" s="18" t="s">
        <v>298</v>
      </c>
      <c r="I23" s="18" t="s">
        <v>298</v>
      </c>
      <c r="J23" s="18" t="s">
        <v>299</v>
      </c>
      <c r="K23" s="18" t="s">
        <v>0</v>
      </c>
      <c r="L23" s="18" t="s">
        <v>298</v>
      </c>
      <c r="M23" s="18"/>
      <c r="N23" s="1"/>
    </row>
    <row r="24" spans="1:25" ht="8.15" customHeight="1">
      <c r="A24" s="29">
        <f t="shared" si="0"/>
        <v>21</v>
      </c>
      <c r="B24" s="225"/>
      <c r="C24" s="121" t="s">
        <v>35</v>
      </c>
      <c r="D24" s="121" t="s">
        <v>324</v>
      </c>
      <c r="E24" s="18" t="s">
        <v>298</v>
      </c>
      <c r="F24" s="18" t="s">
        <v>298</v>
      </c>
      <c r="G24" s="18" t="s">
        <v>298</v>
      </c>
      <c r="H24" s="18" t="s">
        <v>298</v>
      </c>
      <c r="I24" s="18" t="s">
        <v>298</v>
      </c>
      <c r="J24" s="18" t="s">
        <v>298</v>
      </c>
      <c r="K24" s="18"/>
      <c r="L24" s="18" t="s">
        <v>298</v>
      </c>
      <c r="M24" s="18"/>
      <c r="N24" s="1"/>
    </row>
    <row r="25" spans="1:25" ht="8.15" customHeight="1">
      <c r="A25" s="29">
        <f t="shared" si="0"/>
        <v>22</v>
      </c>
      <c r="B25" s="225"/>
      <c r="C25" s="121" t="s">
        <v>36</v>
      </c>
      <c r="D25" s="121" t="s">
        <v>464</v>
      </c>
      <c r="E25" s="18" t="s">
        <v>298</v>
      </c>
      <c r="F25" s="18" t="s">
        <v>298</v>
      </c>
      <c r="G25" s="18" t="s">
        <v>298</v>
      </c>
      <c r="H25" s="18" t="s">
        <v>298</v>
      </c>
      <c r="I25" s="18" t="s">
        <v>298</v>
      </c>
      <c r="J25" s="18" t="s">
        <v>299</v>
      </c>
      <c r="K25" s="18" t="s">
        <v>0</v>
      </c>
      <c r="L25" s="18" t="s">
        <v>298</v>
      </c>
      <c r="M25" s="18"/>
      <c r="N25" s="1"/>
    </row>
    <row r="26" spans="1:25" ht="8.15" customHeight="1">
      <c r="A26" s="29">
        <f t="shared" si="0"/>
        <v>23</v>
      </c>
      <c r="B26" s="225"/>
      <c r="C26" s="121" t="s">
        <v>37</v>
      </c>
      <c r="D26" s="121" t="s">
        <v>464</v>
      </c>
      <c r="E26" s="18" t="s">
        <v>298</v>
      </c>
      <c r="F26" s="18" t="s">
        <v>298</v>
      </c>
      <c r="G26" s="18" t="s">
        <v>298</v>
      </c>
      <c r="H26" s="18" t="s">
        <v>298</v>
      </c>
      <c r="I26" s="18" t="s">
        <v>298</v>
      </c>
      <c r="J26" s="18" t="s">
        <v>299</v>
      </c>
      <c r="K26" s="18" t="s">
        <v>0</v>
      </c>
      <c r="L26" s="18" t="s">
        <v>298</v>
      </c>
      <c r="M26" s="18"/>
      <c r="N26" s="1"/>
    </row>
    <row r="27" spans="1:25" ht="8.15" customHeight="1">
      <c r="A27" s="29">
        <f t="shared" si="0"/>
        <v>24</v>
      </c>
      <c r="B27" s="225"/>
      <c r="C27" s="121" t="s">
        <v>38</v>
      </c>
      <c r="D27" s="121" t="s">
        <v>464</v>
      </c>
      <c r="E27" s="18" t="s">
        <v>298</v>
      </c>
      <c r="F27" s="18" t="s">
        <v>298</v>
      </c>
      <c r="G27" s="18" t="s">
        <v>298</v>
      </c>
      <c r="H27" s="18" t="s">
        <v>298</v>
      </c>
      <c r="I27" s="18" t="s">
        <v>298</v>
      </c>
      <c r="J27" s="18" t="s">
        <v>299</v>
      </c>
      <c r="K27" s="18" t="s">
        <v>0</v>
      </c>
      <c r="L27" s="18" t="s">
        <v>298</v>
      </c>
      <c r="M27" s="18"/>
      <c r="N27" s="1"/>
    </row>
    <row r="28" spans="1:25" ht="8.15" customHeight="1">
      <c r="A28" s="29">
        <f t="shared" si="0"/>
        <v>25</v>
      </c>
      <c r="B28" s="225"/>
      <c r="C28" s="121" t="s">
        <v>39</v>
      </c>
      <c r="D28" s="121" t="s">
        <v>464</v>
      </c>
      <c r="E28" s="18" t="s">
        <v>298</v>
      </c>
      <c r="F28" s="18" t="s">
        <v>298</v>
      </c>
      <c r="G28" s="18" t="s">
        <v>298</v>
      </c>
      <c r="H28" s="18" t="s">
        <v>298</v>
      </c>
      <c r="I28" s="18" t="s">
        <v>298</v>
      </c>
      <c r="J28" s="18" t="s">
        <v>299</v>
      </c>
      <c r="K28" s="18" t="s">
        <v>0</v>
      </c>
      <c r="L28" s="18" t="s">
        <v>298</v>
      </c>
      <c r="M28" s="18"/>
      <c r="N28" s="1"/>
    </row>
    <row r="29" spans="1:25" ht="8.15" customHeight="1">
      <c r="A29" s="29">
        <f t="shared" si="0"/>
        <v>26</v>
      </c>
      <c r="B29" s="225"/>
      <c r="C29" s="121" t="s">
        <v>40</v>
      </c>
      <c r="D29" s="121" t="s">
        <v>464</v>
      </c>
      <c r="E29" s="18" t="s">
        <v>298</v>
      </c>
      <c r="F29" s="18" t="s">
        <v>298</v>
      </c>
      <c r="G29" s="18" t="s">
        <v>298</v>
      </c>
      <c r="H29" s="18" t="s">
        <v>298</v>
      </c>
      <c r="I29" s="18" t="s">
        <v>298</v>
      </c>
      <c r="J29" s="18" t="s">
        <v>299</v>
      </c>
      <c r="K29" s="18" t="s">
        <v>0</v>
      </c>
      <c r="L29" s="18" t="s">
        <v>298</v>
      </c>
      <c r="M29" s="18"/>
      <c r="N29" s="1"/>
    </row>
    <row r="30" spans="1:25" ht="16" customHeight="1">
      <c r="A30" s="29">
        <f t="shared" si="0"/>
        <v>27</v>
      </c>
      <c r="B30" s="225"/>
      <c r="C30" s="121" t="s">
        <v>41</v>
      </c>
      <c r="D30" s="121" t="s">
        <v>324</v>
      </c>
      <c r="E30" s="18" t="s">
        <v>298</v>
      </c>
      <c r="F30" s="18" t="s">
        <v>298</v>
      </c>
      <c r="G30" s="18" t="s">
        <v>298</v>
      </c>
      <c r="H30" s="18" t="s">
        <v>298</v>
      </c>
      <c r="I30" s="18" t="s">
        <v>298</v>
      </c>
      <c r="J30" s="18" t="s">
        <v>298</v>
      </c>
      <c r="K30" s="18"/>
      <c r="L30" s="18" t="s">
        <v>298</v>
      </c>
      <c r="M30" s="18"/>
      <c r="N30" s="1"/>
    </row>
    <row r="31" spans="1:25" s="9" customFormat="1">
      <c r="B31" s="11"/>
      <c r="C31" s="11"/>
      <c r="D31" s="48"/>
      <c r="E31" s="20"/>
      <c r="F31" s="20"/>
      <c r="G31" s="20"/>
      <c r="H31" s="20"/>
      <c r="I31" s="20"/>
      <c r="J31" s="20"/>
      <c r="L31" s="20"/>
      <c r="M31" s="20"/>
      <c r="R31" s="11"/>
      <c r="S31" s="11"/>
      <c r="T31" s="11"/>
      <c r="U31" s="11"/>
      <c r="V31" s="11"/>
      <c r="W31" s="11"/>
      <c r="X31" s="11"/>
      <c r="Y31" s="11"/>
    </row>
    <row r="32" spans="1:25" s="9" customFormat="1" ht="14">
      <c r="B32" s="11"/>
      <c r="C32" s="188" t="s">
        <v>519</v>
      </c>
      <c r="D32" s="48"/>
      <c r="E32" s="20"/>
      <c r="F32" s="20"/>
      <c r="G32" s="20"/>
      <c r="H32" s="20"/>
      <c r="I32" s="20"/>
      <c r="J32" s="20"/>
      <c r="L32" s="20"/>
      <c r="M32" s="20"/>
      <c r="R32" s="11"/>
      <c r="S32" s="11"/>
      <c r="T32" s="11"/>
      <c r="U32" s="11"/>
      <c r="V32" s="11"/>
      <c r="W32" s="11"/>
      <c r="X32" s="11"/>
      <c r="Y32" s="11"/>
    </row>
    <row r="33" spans="1:25" s="133" customFormat="1" ht="36">
      <c r="B33" s="187" t="s">
        <v>512</v>
      </c>
      <c r="C33" s="136" t="s">
        <v>483</v>
      </c>
      <c r="D33" s="130"/>
      <c r="E33" s="131"/>
      <c r="F33" s="131"/>
      <c r="G33" s="132"/>
      <c r="H33" s="131"/>
      <c r="I33" s="131"/>
      <c r="J33" s="131"/>
      <c r="K33" s="131"/>
      <c r="L33" s="131"/>
      <c r="M33" s="131"/>
      <c r="R33" s="129"/>
      <c r="S33" s="129"/>
      <c r="T33" s="129"/>
      <c r="U33" s="129"/>
      <c r="V33" s="129"/>
      <c r="W33" s="129"/>
      <c r="X33" s="129"/>
      <c r="Y33" s="129"/>
    </row>
    <row r="34" spans="1:25" s="133" customFormat="1" ht="12">
      <c r="B34" s="129"/>
      <c r="C34" s="134"/>
      <c r="D34" s="130"/>
      <c r="E34" s="131"/>
      <c r="F34" s="131"/>
      <c r="G34" s="132"/>
      <c r="H34" s="131"/>
      <c r="I34" s="131"/>
      <c r="J34" s="131"/>
      <c r="K34" s="131"/>
      <c r="L34" s="131"/>
      <c r="M34" s="131"/>
      <c r="R34" s="129"/>
      <c r="S34" s="129"/>
      <c r="T34" s="129"/>
      <c r="U34" s="129"/>
      <c r="V34" s="129"/>
      <c r="W34" s="129"/>
      <c r="X34" s="129"/>
      <c r="Y34" s="129"/>
    </row>
    <row r="35" spans="1:25" s="133" customFormat="1" ht="12">
      <c r="B35" s="129"/>
      <c r="C35" s="189" t="s">
        <v>508</v>
      </c>
      <c r="D35" s="130"/>
      <c r="E35" s="131"/>
      <c r="F35" s="131"/>
      <c r="G35" s="132"/>
      <c r="H35" s="131"/>
      <c r="I35" s="131"/>
      <c r="J35" s="131"/>
      <c r="K35" s="131"/>
      <c r="L35" s="131"/>
      <c r="M35" s="131"/>
      <c r="R35" s="129"/>
      <c r="S35" s="129"/>
      <c r="T35" s="129"/>
      <c r="U35" s="129"/>
      <c r="V35" s="129"/>
      <c r="W35" s="129"/>
      <c r="X35" s="129"/>
      <c r="Y35" s="129"/>
    </row>
    <row r="36" spans="1:25" s="133" customFormat="1" ht="12">
      <c r="B36" s="129"/>
      <c r="C36" s="190" t="s">
        <v>509</v>
      </c>
      <c r="D36" s="130"/>
      <c r="E36" s="131"/>
      <c r="F36" s="131"/>
      <c r="G36" s="132"/>
      <c r="H36" s="131"/>
      <c r="I36" s="131"/>
      <c r="J36" s="131"/>
      <c r="K36" s="131"/>
      <c r="L36" s="131"/>
      <c r="M36" s="131"/>
      <c r="R36" s="129"/>
      <c r="S36" s="129"/>
      <c r="T36" s="129"/>
      <c r="U36" s="129"/>
      <c r="V36" s="129"/>
      <c r="W36" s="129"/>
      <c r="X36" s="129"/>
      <c r="Y36" s="129"/>
    </row>
    <row r="37" spans="1:25" s="133" customFormat="1" ht="12">
      <c r="B37" s="129"/>
      <c r="C37" s="126" t="s">
        <v>484</v>
      </c>
      <c r="D37" s="130"/>
      <c r="E37" s="131"/>
      <c r="F37" s="131"/>
      <c r="G37" s="132"/>
      <c r="H37" s="131"/>
      <c r="I37" s="131"/>
      <c r="J37" s="131"/>
      <c r="K37" s="131"/>
      <c r="L37" s="131"/>
      <c r="M37" s="131"/>
      <c r="R37" s="129"/>
      <c r="S37" s="129"/>
      <c r="T37" s="129"/>
      <c r="U37" s="129"/>
      <c r="V37" s="129"/>
      <c r="W37" s="129"/>
      <c r="X37" s="129"/>
      <c r="Y37" s="129"/>
    </row>
    <row r="38" spans="1:25" s="133" customFormat="1" ht="12">
      <c r="B38" s="129"/>
      <c r="C38" s="128" t="s">
        <v>485</v>
      </c>
      <c r="D38" s="130"/>
      <c r="E38" s="131"/>
      <c r="F38" s="131"/>
      <c r="G38" s="132"/>
      <c r="H38" s="131"/>
      <c r="I38" s="131"/>
      <c r="J38" s="131"/>
      <c r="K38" s="131"/>
      <c r="L38" s="131"/>
      <c r="M38" s="131"/>
      <c r="R38" s="129"/>
      <c r="S38" s="129"/>
      <c r="T38" s="129"/>
      <c r="U38" s="129"/>
      <c r="V38" s="129"/>
      <c r="W38" s="129"/>
      <c r="X38" s="129"/>
      <c r="Y38" s="129"/>
    </row>
    <row r="39" spans="1:25" s="133" customFormat="1" ht="36">
      <c r="B39" s="129"/>
      <c r="C39" s="128" t="s">
        <v>486</v>
      </c>
      <c r="D39" s="130"/>
      <c r="E39" s="131"/>
      <c r="F39" s="131"/>
      <c r="G39" s="132"/>
      <c r="H39" s="131"/>
      <c r="I39" s="131"/>
      <c r="J39" s="131"/>
      <c r="K39" s="131"/>
      <c r="L39" s="131"/>
      <c r="M39" s="131"/>
      <c r="R39" s="129"/>
      <c r="S39" s="129"/>
      <c r="T39" s="129"/>
      <c r="U39" s="129"/>
      <c r="V39" s="129"/>
      <c r="W39" s="129"/>
      <c r="X39" s="129"/>
      <c r="Y39" s="129"/>
    </row>
    <row r="40" spans="1:25" s="133" customFormat="1" ht="12">
      <c r="B40" s="129"/>
      <c r="C40" s="134"/>
      <c r="D40" s="130"/>
      <c r="E40" s="131"/>
      <c r="F40" s="131"/>
      <c r="G40" s="132"/>
      <c r="H40" s="131"/>
      <c r="I40" s="131"/>
      <c r="J40" s="131"/>
      <c r="K40" s="131"/>
      <c r="L40" s="131"/>
      <c r="M40" s="131"/>
      <c r="R40" s="129"/>
      <c r="S40" s="129"/>
      <c r="T40" s="129"/>
      <c r="U40" s="129"/>
      <c r="V40" s="129"/>
      <c r="W40" s="129"/>
      <c r="X40" s="129"/>
      <c r="Y40" s="129"/>
    </row>
    <row r="41" spans="1:25" s="133" customFormat="1" ht="12">
      <c r="B41" s="129"/>
      <c r="C41" s="189" t="s">
        <v>487</v>
      </c>
      <c r="D41" s="130"/>
      <c r="E41" s="131"/>
      <c r="F41" s="131"/>
      <c r="G41" s="132"/>
      <c r="H41" s="131"/>
      <c r="I41" s="131"/>
      <c r="J41" s="131"/>
      <c r="K41" s="131"/>
      <c r="L41" s="131"/>
      <c r="M41" s="131"/>
      <c r="R41" s="129"/>
      <c r="S41" s="129"/>
      <c r="T41" s="129"/>
      <c r="U41" s="129"/>
      <c r="V41" s="129"/>
      <c r="W41" s="129"/>
      <c r="X41" s="129"/>
      <c r="Y41" s="129"/>
    </row>
    <row r="42" spans="1:25" s="133" customFormat="1" ht="12">
      <c r="B42" s="129"/>
      <c r="C42" s="189" t="s">
        <v>520</v>
      </c>
      <c r="D42" s="130"/>
      <c r="E42" s="131"/>
      <c r="F42" s="131"/>
      <c r="G42" s="132"/>
      <c r="H42" s="131"/>
      <c r="I42" s="131"/>
      <c r="J42" s="131"/>
      <c r="K42" s="131"/>
      <c r="L42" s="131"/>
      <c r="M42" s="131"/>
      <c r="R42" s="129"/>
      <c r="S42" s="129"/>
      <c r="T42" s="129"/>
      <c r="U42" s="129"/>
      <c r="V42" s="129"/>
      <c r="W42" s="129"/>
      <c r="X42" s="129"/>
      <c r="Y42" s="129"/>
    </row>
    <row r="43" spans="1:25" s="133" customFormat="1" ht="12">
      <c r="B43" s="129"/>
      <c r="C43" s="190" t="s">
        <v>506</v>
      </c>
      <c r="D43" s="130"/>
      <c r="E43" s="131"/>
      <c r="F43" s="131"/>
      <c r="G43" s="132"/>
      <c r="H43" s="131"/>
      <c r="I43" s="131"/>
      <c r="J43" s="131"/>
      <c r="K43" s="131"/>
      <c r="L43" s="131"/>
      <c r="M43" s="131"/>
      <c r="R43" s="129"/>
      <c r="S43" s="129"/>
      <c r="T43" s="129"/>
      <c r="U43" s="129"/>
      <c r="V43" s="129"/>
      <c r="W43" s="129"/>
      <c r="X43" s="129"/>
      <c r="Y43" s="129"/>
    </row>
    <row r="44" spans="1:25" s="133" customFormat="1" ht="36">
      <c r="B44" s="129"/>
      <c r="C44" s="128" t="s">
        <v>476</v>
      </c>
      <c r="D44" s="130"/>
      <c r="E44" s="131"/>
      <c r="F44" s="131"/>
      <c r="G44" s="132"/>
      <c r="H44" s="131"/>
      <c r="I44" s="131"/>
      <c r="J44" s="131"/>
      <c r="K44" s="131"/>
      <c r="L44" s="131"/>
      <c r="M44" s="131"/>
      <c r="R44" s="129"/>
      <c r="S44" s="129"/>
      <c r="T44" s="129"/>
      <c r="U44" s="129"/>
      <c r="V44" s="129"/>
      <c r="W44" s="129"/>
      <c r="X44" s="129"/>
      <c r="Y44" s="129"/>
    </row>
    <row r="45" spans="1:25" s="133" customFormat="1" ht="12">
      <c r="B45" s="129"/>
      <c r="C45" s="137" t="s">
        <v>515</v>
      </c>
      <c r="D45" s="130"/>
      <c r="E45" s="131"/>
      <c r="F45" s="131"/>
      <c r="G45" s="132"/>
      <c r="H45" s="131"/>
      <c r="I45" s="131"/>
      <c r="J45" s="131"/>
      <c r="K45" s="131"/>
      <c r="L45" s="131"/>
      <c r="M45" s="131"/>
      <c r="R45" s="129"/>
      <c r="S45" s="129"/>
      <c r="T45" s="129"/>
      <c r="U45" s="129"/>
      <c r="V45" s="129"/>
      <c r="W45" s="129"/>
      <c r="X45" s="129"/>
      <c r="Y45" s="129"/>
    </row>
    <row r="46" spans="1:25" s="133" customFormat="1" ht="12">
      <c r="B46" s="129"/>
      <c r="C46" s="137" t="s">
        <v>477</v>
      </c>
      <c r="D46" s="130"/>
      <c r="E46" s="131"/>
      <c r="F46" s="131"/>
      <c r="G46" s="132"/>
      <c r="H46" s="131"/>
      <c r="I46" s="131"/>
      <c r="J46" s="131"/>
      <c r="K46" s="131"/>
      <c r="L46" s="131"/>
      <c r="M46" s="131"/>
      <c r="R46" s="129"/>
      <c r="S46" s="129"/>
      <c r="T46" s="129"/>
      <c r="U46" s="129"/>
      <c r="V46" s="129"/>
      <c r="W46" s="129"/>
      <c r="X46" s="129"/>
      <c r="Y46" s="129"/>
    </row>
    <row r="47" spans="1:25" s="133" customFormat="1" ht="12">
      <c r="B47" s="129"/>
      <c r="C47" s="137"/>
      <c r="D47" s="130"/>
      <c r="E47" s="131"/>
      <c r="F47" s="131"/>
      <c r="G47" s="132"/>
      <c r="H47" s="131"/>
      <c r="I47" s="131"/>
      <c r="J47" s="131"/>
      <c r="K47" s="131"/>
      <c r="L47" s="131"/>
      <c r="M47" s="131"/>
      <c r="R47" s="129"/>
      <c r="S47" s="129"/>
      <c r="T47" s="129"/>
      <c r="U47" s="129"/>
      <c r="V47" s="129"/>
      <c r="W47" s="129"/>
      <c r="X47" s="129"/>
      <c r="Y47" s="129"/>
    </row>
    <row r="48" spans="1:25" s="129" customFormat="1" ht="12">
      <c r="A48" s="133"/>
      <c r="C48" s="191" t="s">
        <v>518</v>
      </c>
      <c r="D48" s="130"/>
      <c r="E48" s="135"/>
      <c r="F48" s="135"/>
      <c r="G48" s="135"/>
      <c r="H48" s="135"/>
      <c r="I48" s="135"/>
      <c r="J48" s="135"/>
      <c r="K48" s="133"/>
      <c r="L48" s="135"/>
      <c r="M48" s="135"/>
      <c r="N48" s="133"/>
      <c r="O48" s="133"/>
      <c r="P48" s="133"/>
      <c r="Q48" s="133"/>
    </row>
    <row r="49" spans="1:17" s="129" customFormat="1" ht="12">
      <c r="A49" s="133"/>
      <c r="C49" s="192" t="s">
        <v>507</v>
      </c>
      <c r="D49" s="130"/>
      <c r="E49" s="135"/>
      <c r="F49" s="135"/>
      <c r="G49" s="135"/>
      <c r="H49" s="135"/>
      <c r="I49" s="135"/>
      <c r="J49" s="135"/>
      <c r="K49" s="133"/>
      <c r="L49" s="135"/>
      <c r="M49" s="135"/>
      <c r="N49" s="133"/>
      <c r="O49" s="133"/>
      <c r="P49" s="133"/>
      <c r="Q49" s="133"/>
    </row>
    <row r="50" spans="1:17" s="129" customFormat="1" ht="12">
      <c r="A50" s="133"/>
      <c r="C50" s="137" t="s">
        <v>478</v>
      </c>
      <c r="D50" s="130"/>
      <c r="E50" s="135"/>
      <c r="F50" s="135"/>
      <c r="G50" s="135"/>
      <c r="H50" s="135"/>
      <c r="I50" s="135"/>
      <c r="J50" s="135"/>
      <c r="K50" s="133"/>
      <c r="L50" s="135"/>
      <c r="M50" s="135"/>
      <c r="N50" s="133"/>
      <c r="O50" s="133"/>
      <c r="P50" s="133"/>
      <c r="Q50" s="133"/>
    </row>
    <row r="51" spans="1:17" s="129" customFormat="1" ht="12">
      <c r="A51" s="133"/>
      <c r="C51" s="137" t="s">
        <v>479</v>
      </c>
      <c r="D51" s="130"/>
      <c r="E51" s="135"/>
      <c r="F51" s="135"/>
      <c r="G51" s="135"/>
      <c r="H51" s="135"/>
      <c r="I51" s="135"/>
      <c r="J51" s="135"/>
      <c r="K51" s="133"/>
      <c r="L51" s="135"/>
      <c r="M51" s="135"/>
      <c r="N51" s="133"/>
      <c r="O51" s="133"/>
      <c r="P51" s="133"/>
      <c r="Q51" s="133"/>
    </row>
    <row r="52" spans="1:17" s="129" customFormat="1" ht="12">
      <c r="A52" s="133"/>
      <c r="C52" s="137" t="s">
        <v>480</v>
      </c>
      <c r="D52" s="130"/>
      <c r="E52" s="135"/>
      <c r="F52" s="135"/>
      <c r="G52" s="135"/>
      <c r="H52" s="135"/>
      <c r="I52" s="135"/>
      <c r="J52" s="135"/>
      <c r="K52" s="133"/>
      <c r="L52" s="135"/>
      <c r="M52" s="135"/>
      <c r="N52" s="133"/>
      <c r="O52" s="133"/>
      <c r="P52" s="133"/>
      <c r="Q52" s="133"/>
    </row>
    <row r="53" spans="1:17" s="129" customFormat="1" ht="12">
      <c r="A53" s="133"/>
      <c r="C53" s="137" t="s">
        <v>481</v>
      </c>
      <c r="D53" s="130"/>
      <c r="E53" s="135"/>
      <c r="F53" s="135"/>
      <c r="G53" s="135"/>
      <c r="H53" s="135"/>
      <c r="I53" s="135"/>
      <c r="J53" s="135"/>
      <c r="K53" s="133"/>
      <c r="L53" s="135"/>
      <c r="M53" s="135"/>
      <c r="N53" s="133"/>
      <c r="O53" s="133"/>
      <c r="P53" s="133"/>
      <c r="Q53" s="133"/>
    </row>
    <row r="54" spans="1:17" s="129" customFormat="1" ht="11.5">
      <c r="A54" s="133"/>
      <c r="D54" s="130"/>
      <c r="E54" s="135"/>
      <c r="F54" s="135"/>
      <c r="G54" s="135"/>
      <c r="H54" s="135"/>
      <c r="I54" s="135"/>
      <c r="J54" s="135"/>
      <c r="K54" s="133"/>
      <c r="L54" s="135"/>
      <c r="M54" s="135"/>
      <c r="N54" s="133"/>
      <c r="O54" s="133"/>
      <c r="P54" s="133"/>
      <c r="Q54" s="133"/>
    </row>
    <row r="55" spans="1:17" ht="36">
      <c r="B55" s="187" t="s">
        <v>513</v>
      </c>
      <c r="C55" s="136" t="s">
        <v>483</v>
      </c>
      <c r="D55" s="11"/>
      <c r="E55" s="11"/>
      <c r="F55" s="11"/>
      <c r="G55" s="11"/>
      <c r="H55" s="11"/>
      <c r="I55" s="11"/>
      <c r="J55" s="11"/>
      <c r="K55" s="11"/>
      <c r="L55" s="11"/>
      <c r="M55" s="11"/>
      <c r="N55" s="11"/>
      <c r="O55" s="11"/>
    </row>
    <row r="56" spans="1:17" ht="12">
      <c r="B56" s="129"/>
      <c r="C56" s="134"/>
      <c r="D56" s="11"/>
      <c r="E56" s="11"/>
      <c r="F56" s="11"/>
      <c r="G56" s="11"/>
      <c r="H56" s="11"/>
      <c r="I56" s="11"/>
      <c r="J56" s="11"/>
      <c r="K56" s="11"/>
      <c r="L56" s="11"/>
      <c r="M56" s="11"/>
      <c r="N56" s="11"/>
      <c r="O56" s="11"/>
    </row>
    <row r="57" spans="1:17" ht="12">
      <c r="B57" s="129"/>
      <c r="C57" s="189" t="s">
        <v>508</v>
      </c>
      <c r="D57" s="11"/>
      <c r="E57" s="11"/>
      <c r="F57" s="11"/>
      <c r="G57" s="11"/>
      <c r="H57" s="11"/>
      <c r="I57" s="11"/>
      <c r="J57" s="11"/>
      <c r="K57" s="11"/>
      <c r="L57" s="11"/>
      <c r="M57" s="11"/>
      <c r="N57" s="11"/>
      <c r="O57" s="11"/>
    </row>
    <row r="58" spans="1:17" ht="12">
      <c r="B58" s="129"/>
      <c r="C58" s="190" t="s">
        <v>509</v>
      </c>
      <c r="D58" s="11"/>
      <c r="E58" s="11"/>
      <c r="F58" s="11"/>
      <c r="G58" s="11"/>
      <c r="H58" s="11"/>
      <c r="I58" s="11"/>
      <c r="J58" s="11"/>
      <c r="K58" s="11"/>
      <c r="L58" s="11"/>
      <c r="M58" s="11"/>
      <c r="N58" s="11"/>
      <c r="O58" s="11"/>
    </row>
    <row r="59" spans="1:17" ht="12">
      <c r="B59" s="129"/>
      <c r="C59" s="126" t="s">
        <v>484</v>
      </c>
      <c r="D59" s="11"/>
      <c r="E59" s="11"/>
      <c r="F59" s="11"/>
      <c r="G59" s="11"/>
      <c r="H59" s="11"/>
      <c r="I59" s="11"/>
      <c r="J59" s="11"/>
      <c r="K59" s="11"/>
      <c r="L59" s="11"/>
      <c r="M59" s="11"/>
      <c r="N59" s="11"/>
      <c r="O59" s="11"/>
    </row>
    <row r="60" spans="1:17" ht="12">
      <c r="B60" s="129"/>
      <c r="C60" s="128" t="s">
        <v>485</v>
      </c>
      <c r="D60" s="11"/>
      <c r="E60" s="11"/>
      <c r="F60" s="11"/>
      <c r="G60" s="11"/>
      <c r="H60" s="11"/>
      <c r="I60" s="11"/>
      <c r="J60" s="11"/>
      <c r="K60" s="11"/>
      <c r="L60" s="11"/>
      <c r="M60" s="11"/>
      <c r="N60" s="11"/>
      <c r="O60" s="11"/>
    </row>
    <row r="61" spans="1:17" ht="36">
      <c r="B61" s="129"/>
      <c r="C61" s="128" t="s">
        <v>486</v>
      </c>
      <c r="D61" s="11"/>
      <c r="E61" s="11"/>
      <c r="F61" s="11"/>
      <c r="G61" s="11"/>
      <c r="H61" s="11"/>
      <c r="I61" s="11"/>
      <c r="J61" s="11"/>
      <c r="K61" s="11"/>
      <c r="L61" s="11"/>
      <c r="M61" s="11"/>
      <c r="N61" s="11"/>
      <c r="O61" s="11"/>
    </row>
    <row r="62" spans="1:17" ht="12">
      <c r="B62" s="129"/>
      <c r="C62" s="134"/>
      <c r="D62" s="11"/>
      <c r="E62" s="11"/>
      <c r="F62" s="11"/>
      <c r="G62" s="11"/>
      <c r="H62" s="11"/>
      <c r="I62" s="11"/>
      <c r="J62" s="11"/>
      <c r="K62" s="11"/>
      <c r="L62" s="11"/>
      <c r="M62" s="11"/>
      <c r="N62" s="11"/>
      <c r="O62" s="11"/>
    </row>
    <row r="63" spans="1:17" ht="12">
      <c r="B63" s="129"/>
      <c r="C63" s="189" t="s">
        <v>487</v>
      </c>
      <c r="D63" s="11"/>
      <c r="E63" s="11"/>
      <c r="F63" s="11"/>
      <c r="G63" s="11"/>
      <c r="H63" s="11"/>
      <c r="I63" s="11"/>
      <c r="J63" s="11"/>
      <c r="K63" s="11"/>
      <c r="L63" s="11"/>
      <c r="M63" s="11"/>
      <c r="N63" s="11"/>
      <c r="O63" s="11"/>
    </row>
    <row r="64" spans="1:17" ht="12">
      <c r="B64" s="129"/>
      <c r="C64" s="189" t="s">
        <v>516</v>
      </c>
      <c r="D64" s="11"/>
      <c r="E64" s="11"/>
      <c r="F64" s="11"/>
      <c r="G64" s="11"/>
      <c r="H64" s="11"/>
      <c r="I64" s="11"/>
      <c r="J64" s="11"/>
      <c r="K64" s="11"/>
      <c r="L64" s="11"/>
      <c r="M64" s="11"/>
      <c r="N64" s="11"/>
      <c r="O64" s="11"/>
    </row>
    <row r="65" spans="2:25" ht="12">
      <c r="B65" s="129"/>
      <c r="C65" s="190" t="s">
        <v>514</v>
      </c>
      <c r="D65" s="11"/>
      <c r="E65" s="11"/>
      <c r="F65" s="11"/>
      <c r="G65" s="11"/>
      <c r="H65" s="11"/>
      <c r="I65" s="11"/>
      <c r="J65" s="11"/>
      <c r="K65" s="11"/>
      <c r="L65" s="11"/>
      <c r="M65" s="11"/>
      <c r="N65" s="11"/>
      <c r="O65" s="11"/>
    </row>
    <row r="66" spans="2:25" ht="36">
      <c r="B66" s="129"/>
      <c r="C66" s="128" t="s">
        <v>476</v>
      </c>
      <c r="D66" s="11"/>
      <c r="E66" s="11"/>
      <c r="F66" s="11"/>
      <c r="G66" s="11"/>
      <c r="H66" s="11"/>
      <c r="I66" s="11"/>
      <c r="J66" s="11"/>
      <c r="K66" s="11"/>
      <c r="L66" s="11"/>
      <c r="M66" s="11"/>
      <c r="N66" s="11"/>
      <c r="O66" s="11"/>
    </row>
    <row r="67" spans="2:25" ht="12">
      <c r="B67" s="129"/>
      <c r="C67" s="137" t="s">
        <v>517</v>
      </c>
      <c r="D67" s="11"/>
      <c r="E67" s="11"/>
      <c r="F67" s="11"/>
      <c r="G67" s="11"/>
      <c r="H67" s="11"/>
      <c r="I67" s="11"/>
      <c r="J67" s="11"/>
      <c r="K67" s="11"/>
      <c r="L67" s="11"/>
      <c r="M67" s="11"/>
      <c r="N67" s="11"/>
      <c r="O67" s="11"/>
    </row>
    <row r="68" spans="2:25" ht="12">
      <c r="B68" s="129"/>
      <c r="C68" s="137" t="s">
        <v>477</v>
      </c>
      <c r="D68" s="11"/>
      <c r="E68" s="11"/>
      <c r="F68" s="11"/>
      <c r="G68" s="11"/>
      <c r="H68" s="11"/>
      <c r="I68" s="11"/>
      <c r="J68" s="11"/>
      <c r="K68" s="11"/>
      <c r="L68" s="11"/>
      <c r="M68" s="11"/>
      <c r="N68" s="11"/>
      <c r="O68" s="11"/>
    </row>
    <row r="69" spans="2:25" s="9" customFormat="1" ht="8.5" thickBot="1">
      <c r="B69" s="11"/>
      <c r="C69" s="21"/>
      <c r="D69" s="51"/>
      <c r="E69" s="20"/>
      <c r="F69" s="20"/>
      <c r="G69" s="20"/>
      <c r="H69" s="20"/>
      <c r="I69" s="20"/>
      <c r="J69" s="20"/>
      <c r="L69" s="20"/>
      <c r="M69" s="20"/>
      <c r="R69" s="11"/>
      <c r="S69" s="11"/>
      <c r="T69" s="11"/>
      <c r="U69" s="11"/>
      <c r="V69" s="11"/>
      <c r="W69" s="11"/>
      <c r="X69" s="11"/>
      <c r="Y69" s="11"/>
    </row>
    <row r="70" spans="2:25" s="9" customFormat="1" ht="32" thickTop="1">
      <c r="B70" s="11"/>
      <c r="C70" s="226" t="s">
        <v>527</v>
      </c>
      <c r="D70" s="227"/>
      <c r="E70" s="148" t="s">
        <v>471</v>
      </c>
      <c r="F70" s="38"/>
      <c r="G70" s="40"/>
      <c r="H70" s="38"/>
      <c r="I70" s="38"/>
      <c r="J70" s="38"/>
      <c r="K70" s="38"/>
      <c r="L70" s="38"/>
      <c r="M70" s="38"/>
      <c r="R70" s="11"/>
      <c r="S70" s="11"/>
      <c r="T70" s="11"/>
      <c r="U70" s="11"/>
      <c r="V70" s="11"/>
      <c r="W70" s="11"/>
      <c r="X70" s="11"/>
      <c r="Y70" s="11"/>
    </row>
    <row r="71" spans="2:25" s="9" customFormat="1" ht="35.25" customHeight="1">
      <c r="B71" s="11"/>
      <c r="C71" s="149" t="s">
        <v>511</v>
      </c>
      <c r="D71" s="122" t="s">
        <v>524</v>
      </c>
      <c r="E71" s="150">
        <f>COUNTIF(E4:I30,"TAK")</f>
        <v>131</v>
      </c>
      <c r="F71" s="38"/>
      <c r="G71" s="40"/>
      <c r="H71" s="38"/>
      <c r="I71" s="38"/>
      <c r="J71" s="38"/>
      <c r="K71" s="38"/>
      <c r="L71" s="38"/>
      <c r="M71" s="38"/>
      <c r="R71" s="11"/>
      <c r="S71" s="11"/>
      <c r="T71" s="11"/>
      <c r="U71" s="11"/>
      <c r="V71" s="11"/>
      <c r="W71" s="11"/>
      <c r="X71" s="11"/>
      <c r="Y71" s="11"/>
    </row>
    <row r="72" spans="2:25" s="9" customFormat="1" ht="74.25" customHeight="1" thickBot="1">
      <c r="B72" s="11"/>
      <c r="C72" s="151" t="s">
        <v>504</v>
      </c>
      <c r="D72" s="152" t="s">
        <v>526</v>
      </c>
      <c r="E72" s="153">
        <f>COUNTIF(E4:M30,"Tak")</f>
        <v>165</v>
      </c>
      <c r="F72" s="38"/>
      <c r="G72" s="40"/>
      <c r="H72" s="38"/>
      <c r="I72" s="38"/>
      <c r="J72" s="38"/>
      <c r="K72" s="38"/>
      <c r="L72" s="38"/>
      <c r="M72" s="38"/>
      <c r="R72" s="11"/>
      <c r="S72" s="11"/>
      <c r="T72" s="11"/>
      <c r="U72" s="11"/>
      <c r="V72" s="11"/>
      <c r="W72" s="11"/>
      <c r="X72" s="11"/>
      <c r="Y72" s="11"/>
    </row>
    <row r="73" spans="2:25" s="9" customFormat="1" ht="18" customHeight="1" thickTop="1" thickBot="1">
      <c r="B73" s="11"/>
      <c r="C73" s="11"/>
      <c r="D73" s="48"/>
      <c r="E73" s="38"/>
      <c r="F73" s="38"/>
      <c r="G73" s="40"/>
      <c r="H73" s="38"/>
      <c r="I73" s="38"/>
      <c r="J73" s="38"/>
      <c r="K73" s="38"/>
      <c r="L73" s="38"/>
      <c r="M73" s="38"/>
      <c r="R73" s="11"/>
      <c r="S73" s="11"/>
      <c r="T73" s="11"/>
      <c r="U73" s="11"/>
      <c r="V73" s="11"/>
      <c r="W73" s="11"/>
      <c r="X73" s="11"/>
      <c r="Y73" s="11"/>
    </row>
    <row r="74" spans="2:25" s="9" customFormat="1" ht="18" customHeight="1" thickTop="1">
      <c r="B74" s="11"/>
      <c r="C74" s="154"/>
      <c r="D74" s="223" t="s">
        <v>521</v>
      </c>
      <c r="E74" s="223"/>
      <c r="F74" s="223"/>
      <c r="G74" s="223"/>
      <c r="H74" s="223"/>
      <c r="I74" s="224"/>
      <c r="J74" s="79"/>
      <c r="K74" s="38"/>
      <c r="L74" s="38"/>
      <c r="M74" s="38"/>
      <c r="R74" s="11"/>
      <c r="S74" s="11"/>
      <c r="T74" s="11"/>
      <c r="U74" s="11"/>
      <c r="V74" s="11"/>
      <c r="W74" s="11"/>
      <c r="X74" s="11"/>
      <c r="Y74" s="11"/>
    </row>
    <row r="75" spans="2:25" s="9" customFormat="1" ht="36" customHeight="1">
      <c r="B75" s="11"/>
      <c r="C75" s="164"/>
      <c r="D75" s="165" t="s">
        <v>495</v>
      </c>
      <c r="E75" s="165" t="s">
        <v>472</v>
      </c>
      <c r="F75" s="165" t="s">
        <v>473</v>
      </c>
      <c r="G75" s="166" t="s">
        <v>489</v>
      </c>
      <c r="H75" s="167" t="s">
        <v>474</v>
      </c>
      <c r="I75" s="168" t="s">
        <v>475</v>
      </c>
      <c r="J75" s="79"/>
      <c r="K75" s="38"/>
      <c r="L75" s="38"/>
      <c r="M75" s="38"/>
      <c r="R75" s="11"/>
      <c r="S75" s="11"/>
      <c r="T75" s="11"/>
      <c r="U75" s="11"/>
      <c r="V75" s="11"/>
      <c r="W75" s="11"/>
      <c r="X75" s="11"/>
      <c r="Y75" s="11"/>
    </row>
    <row r="76" spans="2:25" s="9" customFormat="1" ht="14.5">
      <c r="B76" s="11"/>
      <c r="C76" s="155" t="s">
        <v>503</v>
      </c>
      <c r="D76" s="140" t="s">
        <v>482</v>
      </c>
      <c r="E76" s="138">
        <v>50</v>
      </c>
      <c r="F76" s="138">
        <v>60</v>
      </c>
      <c r="G76" s="139">
        <f>MIN(E76:F76)</f>
        <v>50</v>
      </c>
      <c r="H76" s="143">
        <f>G76/E76*100*70%</f>
        <v>70</v>
      </c>
      <c r="I76" s="156">
        <f>G76/F76*100*70%</f>
        <v>58.333333333333336</v>
      </c>
      <c r="J76" s="79"/>
      <c r="K76" s="38"/>
      <c r="L76" s="38"/>
      <c r="M76" s="38"/>
      <c r="R76" s="11"/>
      <c r="S76" s="11"/>
      <c r="T76" s="11"/>
      <c r="U76" s="11"/>
      <c r="V76" s="11"/>
      <c r="W76" s="11"/>
      <c r="X76" s="11"/>
      <c r="Y76" s="11"/>
    </row>
    <row r="77" spans="2:25" s="9" customFormat="1" ht="21">
      <c r="B77" s="11"/>
      <c r="C77" s="157" t="s">
        <v>504</v>
      </c>
      <c r="D77" s="140" t="s">
        <v>524</v>
      </c>
      <c r="E77" s="123">
        <v>185</v>
      </c>
      <c r="F77" s="123">
        <v>170</v>
      </c>
      <c r="G77" s="127">
        <f>MAX(E77:F77)</f>
        <v>185</v>
      </c>
      <c r="H77" s="124">
        <f>E77/G77*100*15%</f>
        <v>15</v>
      </c>
      <c r="I77" s="156">
        <f>F77/G77*100*15%</f>
        <v>13.783783783783784</v>
      </c>
      <c r="J77" s="79"/>
      <c r="K77" s="38"/>
      <c r="L77" s="38"/>
      <c r="M77" s="38"/>
      <c r="R77" s="11"/>
      <c r="S77" s="11"/>
      <c r="T77" s="11"/>
      <c r="U77" s="11"/>
      <c r="V77" s="11"/>
      <c r="W77" s="11"/>
      <c r="X77" s="11"/>
      <c r="Y77" s="11"/>
    </row>
    <row r="78" spans="2:25" s="9" customFormat="1" ht="76.5" customHeight="1" thickBot="1">
      <c r="B78" s="11"/>
      <c r="C78" s="158" t="s">
        <v>505</v>
      </c>
      <c r="D78" s="159" t="s">
        <v>526</v>
      </c>
      <c r="E78" s="160">
        <v>248</v>
      </c>
      <c r="F78" s="160">
        <v>230</v>
      </c>
      <c r="G78" s="161">
        <f>MAX(E78:F78)</f>
        <v>248</v>
      </c>
      <c r="H78" s="162">
        <f>E78/G78*100*15%</f>
        <v>15</v>
      </c>
      <c r="I78" s="163">
        <f>F78/G78*100*15%</f>
        <v>13.911290322580644</v>
      </c>
      <c r="J78" s="79"/>
      <c r="K78" s="38"/>
      <c r="L78" s="38"/>
      <c r="M78" s="38"/>
      <c r="R78" s="11"/>
      <c r="S78" s="11"/>
      <c r="T78" s="11"/>
      <c r="U78" s="11"/>
      <c r="V78" s="11"/>
      <c r="W78" s="11"/>
      <c r="X78" s="11"/>
      <c r="Y78" s="11"/>
    </row>
    <row r="79" spans="2:25" s="9" customFormat="1" ht="15" thickTop="1">
      <c r="B79" s="11"/>
      <c r="C79" s="79"/>
      <c r="D79" s="141" t="s">
        <v>488</v>
      </c>
      <c r="E79" s="79"/>
      <c r="F79" s="79"/>
      <c r="G79" s="142"/>
      <c r="H79" s="144">
        <f>SUM(H76:H78)</f>
        <v>100</v>
      </c>
      <c r="I79" s="145">
        <f>SUM(I76:I78)</f>
        <v>86.028407439697759</v>
      </c>
      <c r="J79" s="79"/>
      <c r="K79" s="38"/>
      <c r="L79" s="38"/>
      <c r="M79" s="38"/>
      <c r="R79" s="11"/>
      <c r="S79" s="11"/>
      <c r="T79" s="11"/>
      <c r="U79" s="11"/>
      <c r="V79" s="11"/>
      <c r="W79" s="11"/>
      <c r="X79" s="11"/>
      <c r="Y79" s="11"/>
    </row>
    <row r="80" spans="2:25" s="9" customFormat="1" ht="14.5">
      <c r="B80" s="11"/>
      <c r="C80" s="125"/>
      <c r="D80" s="48"/>
      <c r="E80" s="38"/>
      <c r="F80" s="38"/>
      <c r="G80" s="40"/>
      <c r="H80" s="38"/>
      <c r="I80" s="38"/>
      <c r="J80" s="38"/>
      <c r="K80" s="38"/>
      <c r="L80" s="38"/>
      <c r="M80" s="38"/>
      <c r="R80" s="11"/>
      <c r="S80" s="11"/>
      <c r="T80" s="11"/>
      <c r="U80" s="11"/>
      <c r="V80" s="11"/>
      <c r="W80" s="11"/>
      <c r="X80" s="11"/>
      <c r="Y80" s="11"/>
    </row>
    <row r="81" spans="2:25" s="9" customFormat="1" ht="18" customHeight="1" thickBot="1">
      <c r="B81" s="11"/>
      <c r="C81" s="11"/>
      <c r="D81" s="48"/>
      <c r="E81" s="38"/>
      <c r="F81" s="38"/>
      <c r="G81" s="40"/>
      <c r="H81" s="38"/>
      <c r="I81" s="38"/>
      <c r="J81" s="38"/>
      <c r="K81" s="38"/>
      <c r="L81" s="38"/>
      <c r="M81" s="38"/>
      <c r="R81" s="11"/>
      <c r="S81" s="11"/>
      <c r="T81" s="11"/>
      <c r="U81" s="11"/>
      <c r="V81" s="11"/>
      <c r="W81" s="11"/>
      <c r="X81" s="11"/>
      <c r="Y81" s="11"/>
    </row>
    <row r="82" spans="2:25" s="9" customFormat="1" ht="18" customHeight="1" thickTop="1">
      <c r="B82" s="11"/>
      <c r="C82" s="154"/>
      <c r="D82" s="223" t="s">
        <v>522</v>
      </c>
      <c r="E82" s="223"/>
      <c r="F82" s="223"/>
      <c r="G82" s="223"/>
      <c r="H82" s="223"/>
      <c r="I82" s="224"/>
      <c r="J82" s="79"/>
      <c r="K82" s="38"/>
      <c r="L82" s="38"/>
      <c r="M82" s="38"/>
      <c r="R82" s="11"/>
      <c r="S82" s="11"/>
      <c r="T82" s="11"/>
      <c r="U82" s="11"/>
      <c r="V82" s="11"/>
      <c r="W82" s="11"/>
      <c r="X82" s="11"/>
      <c r="Y82" s="11"/>
    </row>
    <row r="83" spans="2:25" s="9" customFormat="1" ht="36" customHeight="1">
      <c r="B83" s="11"/>
      <c r="C83" s="164"/>
      <c r="D83" s="165" t="s">
        <v>495</v>
      </c>
      <c r="E83" s="165" t="s">
        <v>472</v>
      </c>
      <c r="F83" s="165" t="s">
        <v>473</v>
      </c>
      <c r="G83" s="166" t="s">
        <v>489</v>
      </c>
      <c r="H83" s="167" t="s">
        <v>474</v>
      </c>
      <c r="I83" s="168" t="s">
        <v>475</v>
      </c>
      <c r="J83" s="79"/>
      <c r="K83" s="38"/>
      <c r="L83" s="38"/>
      <c r="M83" s="38"/>
      <c r="R83" s="11"/>
      <c r="S83" s="11"/>
      <c r="T83" s="11"/>
      <c r="U83" s="11"/>
      <c r="V83" s="11"/>
      <c r="W83" s="11"/>
      <c r="X83" s="11"/>
      <c r="Y83" s="11"/>
    </row>
    <row r="84" spans="2:25" s="9" customFormat="1" ht="14.5">
      <c r="B84" s="11"/>
      <c r="C84" s="155" t="s">
        <v>503</v>
      </c>
      <c r="D84" s="140" t="s">
        <v>482</v>
      </c>
      <c r="E84" s="138">
        <v>50</v>
      </c>
      <c r="F84" s="138">
        <v>60</v>
      </c>
      <c r="G84" s="139">
        <f>MIN(E84:F84)</f>
        <v>50</v>
      </c>
      <c r="H84" s="143">
        <f>G84/E84*100*70%</f>
        <v>70</v>
      </c>
      <c r="I84" s="156">
        <f>G84/F84*100*70%</f>
        <v>58.333333333333336</v>
      </c>
      <c r="J84" s="79"/>
      <c r="K84" s="38"/>
      <c r="L84" s="38"/>
      <c r="M84" s="38"/>
      <c r="R84" s="11"/>
      <c r="S84" s="11"/>
      <c r="T84" s="11"/>
      <c r="U84" s="11"/>
      <c r="V84" s="11"/>
      <c r="W84" s="11"/>
      <c r="X84" s="11"/>
      <c r="Y84" s="11"/>
    </row>
    <row r="85" spans="2:25" s="9" customFormat="1" ht="38.25" customHeight="1" thickBot="1">
      <c r="B85" s="11"/>
      <c r="C85" s="158" t="s">
        <v>523</v>
      </c>
      <c r="D85" s="159" t="s">
        <v>525</v>
      </c>
      <c r="E85" s="160">
        <v>185</v>
      </c>
      <c r="F85" s="160">
        <v>170</v>
      </c>
      <c r="G85" s="161">
        <f>MAX(E85:F85)</f>
        <v>185</v>
      </c>
      <c r="H85" s="162">
        <f>E85/G85*100*30%</f>
        <v>30</v>
      </c>
      <c r="I85" s="163">
        <f>F85/G85*100*30%</f>
        <v>27.567567567567568</v>
      </c>
      <c r="J85" s="79"/>
      <c r="K85" s="38"/>
      <c r="L85" s="38"/>
      <c r="M85" s="38"/>
      <c r="R85" s="11"/>
      <c r="S85" s="11"/>
      <c r="T85" s="11"/>
      <c r="U85" s="11"/>
      <c r="V85" s="11"/>
      <c r="W85" s="11"/>
      <c r="X85" s="11"/>
      <c r="Y85" s="11"/>
    </row>
    <row r="86" spans="2:25" s="9" customFormat="1" ht="15" thickTop="1">
      <c r="B86" s="11"/>
      <c r="C86" s="79"/>
      <c r="D86" s="141" t="s">
        <v>488</v>
      </c>
      <c r="E86" s="79"/>
      <c r="F86" s="79"/>
      <c r="G86" s="142"/>
      <c r="H86" s="144">
        <f>SUM(H84:H85)</f>
        <v>100</v>
      </c>
      <c r="I86" s="145">
        <f>SUM(I84:I85)</f>
        <v>85.900900900900908</v>
      </c>
      <c r="J86" s="79"/>
      <c r="K86" s="38"/>
      <c r="L86" s="38"/>
      <c r="M86" s="38"/>
      <c r="R86" s="11"/>
      <c r="S86" s="11"/>
      <c r="T86" s="11"/>
      <c r="U86" s="11"/>
      <c r="V86" s="11"/>
      <c r="W86" s="11"/>
      <c r="X86" s="11"/>
      <c r="Y86" s="11"/>
    </row>
    <row r="87" spans="2:25" ht="12">
      <c r="B87" s="129"/>
      <c r="C87" s="137"/>
      <c r="D87" s="11"/>
      <c r="E87" s="11"/>
      <c r="F87" s="11"/>
      <c r="G87" s="11"/>
      <c r="H87" s="11"/>
      <c r="I87" s="11"/>
      <c r="J87" s="11"/>
      <c r="K87" s="11"/>
      <c r="L87" s="11"/>
      <c r="M87" s="11"/>
      <c r="N87" s="11"/>
      <c r="O87" s="11"/>
    </row>
    <row r="88" spans="2:25">
      <c r="D88" s="11"/>
      <c r="E88" s="11"/>
      <c r="F88" s="11"/>
      <c r="G88" s="11"/>
      <c r="H88" s="11"/>
      <c r="I88" s="11"/>
      <c r="J88" s="11"/>
      <c r="K88" s="11"/>
      <c r="L88" s="11"/>
      <c r="M88" s="11"/>
      <c r="N88" s="11"/>
      <c r="O88" s="11"/>
    </row>
    <row r="89" spans="2:25">
      <c r="D89" s="11"/>
      <c r="E89" s="11"/>
      <c r="F89" s="11"/>
      <c r="G89" s="11"/>
      <c r="H89" s="11"/>
      <c r="I89" s="11"/>
      <c r="J89" s="11"/>
      <c r="K89" s="11"/>
      <c r="L89" s="11"/>
      <c r="M89" s="11"/>
      <c r="N89" s="11"/>
      <c r="O89" s="11"/>
    </row>
    <row r="90" spans="2:25">
      <c r="D90" s="11"/>
      <c r="E90" s="11"/>
      <c r="F90" s="11"/>
      <c r="G90" s="11"/>
      <c r="H90" s="11"/>
      <c r="I90" s="11"/>
      <c r="J90" s="11"/>
      <c r="K90" s="11"/>
      <c r="L90" s="11"/>
      <c r="M90" s="11"/>
      <c r="N90" s="11"/>
      <c r="O90" s="11"/>
    </row>
    <row r="91" spans="2:25">
      <c r="D91" s="11"/>
      <c r="E91" s="11"/>
      <c r="F91" s="11"/>
      <c r="G91" s="11"/>
      <c r="H91" s="11"/>
      <c r="I91" s="11"/>
      <c r="J91" s="11"/>
      <c r="K91" s="11"/>
      <c r="L91" s="11"/>
      <c r="M91" s="11"/>
      <c r="N91" s="11"/>
      <c r="O91" s="11"/>
    </row>
  </sheetData>
  <autoFilter ref="B3:Q30" xr:uid="{00000000-0009-0000-0000-000001000000}"/>
  <mergeCells count="7">
    <mergeCell ref="D82:I82"/>
    <mergeCell ref="B5:B30"/>
    <mergeCell ref="C70:D70"/>
    <mergeCell ref="D74:I74"/>
    <mergeCell ref="E1:M1"/>
    <mergeCell ref="E2:I2"/>
    <mergeCell ref="J2:M2"/>
  </mergeCells>
  <conditionalFormatting sqref="D1:D54 D92:D1048576">
    <cfRule type="containsText" dxfId="276" priority="14" operator="containsText" text="wszyst">
      <formula>NOT(ISERROR(SEARCH("wszyst",D1)))</formula>
    </cfRule>
    <cfRule type="containsText" dxfId="275" priority="15" operator="containsText" text="opcjonalnie">
      <formula>NOT(ISERROR(SEARCH("opcjonalnie",D1)))</formula>
    </cfRule>
    <cfRule type="containsText" dxfId="274" priority="16" operator="containsText" text="wszędzie">
      <formula>NOT(ISERROR(SEARCH("wszędzie",D1)))</formula>
    </cfRule>
    <cfRule type="containsText" dxfId="273" priority="47" operator="containsText" text="wsz">
      <formula>NOT(ISERROR(SEARCH("wsz",D1)))</formula>
    </cfRule>
    <cfRule type="containsText" dxfId="272" priority="48" operator="containsText" text="klu">
      <formula>NOT(ISERROR(SEARCH("klu",D1)))</formula>
    </cfRule>
  </conditionalFormatting>
  <conditionalFormatting sqref="E2:I2">
    <cfRule type="containsText" dxfId="271" priority="46" operator="containsText" text="klu">
      <formula>NOT(ISERROR(SEARCH("klu",E2)))</formula>
    </cfRule>
  </conditionalFormatting>
  <conditionalFormatting sqref="E4:J30">
    <cfRule type="cellIs" dxfId="270" priority="44" operator="equal">
      <formula>"NIE"</formula>
    </cfRule>
    <cfRule type="cellIs" dxfId="269" priority="45" operator="equal">
      <formula>"TAK"</formula>
    </cfRule>
  </conditionalFormatting>
  <conditionalFormatting sqref="E4:M30">
    <cfRule type="containsText" dxfId="268" priority="49" operator="containsText" text="TAK">
      <formula>NOT(ISERROR(SEARCH("TAK",E4)))</formula>
    </cfRule>
  </conditionalFormatting>
  <conditionalFormatting sqref="L4:L30">
    <cfRule type="cellIs" dxfId="267" priority="12" operator="equal">
      <formula>"NIE"</formula>
    </cfRule>
    <cfRule type="cellIs" dxfId="266" priority="13" operator="equal">
      <formula>"TAK"</formula>
    </cfRule>
  </conditionalFormatting>
  <dataValidations count="1">
    <dataValidation type="list" allowBlank="1" showInputMessage="1" showErrorMessage="1" sqref="L4:L30 E4:J30" xr:uid="{00000000-0002-0000-0100-000000000000}">
      <formula1>"TAK,NIE"</formula1>
    </dataValidation>
  </dataValidations>
  <pageMargins left="0.70866141732283472" right="0.70866141732283472" top="0.74803149606299213" bottom="0.74803149606299213" header="0.31496062992125984" footer="0.31496062992125984"/>
  <pageSetup paperSize="8" fitToHeight="0" orientation="landscape" r:id="rId1"/>
  <headerFooter>
    <oddHeader>&amp;L&amp;F&amp;C&amp;A&amp;ROferta - opieka medyczna dla PGE Dystrybucja S.A.</oddHeader>
    <oddFooter>&amp;C&amp;P z &amp;N</oddFooter>
  </headerFooter>
  <rowBreaks count="2" manualBreakCount="2">
    <brk id="31" max="13" man="1"/>
    <brk id="68"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Y413"/>
  <sheetViews>
    <sheetView zoomScale="170" zoomScaleNormal="170" zoomScaleSheetLayoutView="70" workbookViewId="0">
      <pane xSplit="3" ySplit="3" topLeftCell="D120" activePane="bottomRight" state="frozen"/>
      <selection activeCell="M416" sqref="M416"/>
      <selection pane="topRight" activeCell="M416" sqref="M416"/>
      <selection pane="bottomLeft" activeCell="M416" sqref="M416"/>
      <selection pane="bottomRight" activeCell="F134" sqref="F134"/>
    </sheetView>
  </sheetViews>
  <sheetFormatPr defaultColWidth="9.1796875" defaultRowHeight="8"/>
  <cols>
    <col min="1" max="1" width="3.54296875" style="9" customWidth="1"/>
    <col min="2" max="2" width="22.1796875" style="11" customWidth="1"/>
    <col min="3" max="3" width="29.54296875" style="11" customWidth="1"/>
    <col min="4" max="4" width="20.1796875" style="48" bestFit="1" customWidth="1"/>
    <col min="5" max="10" width="9.1796875" style="20"/>
    <col min="11" max="12" width="9.26953125" style="20" customWidth="1"/>
    <col min="13" max="13" width="9.26953125" style="9" customWidth="1"/>
    <col min="14" max="17" width="9.26953125" style="20" customWidth="1"/>
    <col min="18" max="21" width="9.26953125" style="9" customWidth="1"/>
    <col min="22" max="22" width="9.81640625" style="9" bestFit="1" customWidth="1"/>
    <col min="23" max="23" width="9.1796875" style="9"/>
    <col min="24" max="24" width="14.54296875" style="9" customWidth="1"/>
    <col min="25" max="25" width="9.1796875" style="9"/>
    <col min="26" max="16384" width="9.1796875" style="11"/>
  </cols>
  <sheetData>
    <row r="1" spans="1:25" s="113" customFormat="1" ht="33" customHeight="1">
      <c r="A1" s="112"/>
      <c r="B1" s="111" t="s">
        <v>15</v>
      </c>
      <c r="D1" s="114" t="s">
        <v>468</v>
      </c>
      <c r="E1" s="228"/>
      <c r="F1" s="228"/>
      <c r="G1" s="228"/>
      <c r="H1" s="228"/>
      <c r="I1" s="228"/>
      <c r="J1" s="228"/>
      <c r="K1" s="228"/>
      <c r="L1" s="228"/>
      <c r="M1" s="228"/>
      <c r="N1" s="228"/>
      <c r="O1" s="228"/>
      <c r="P1" s="228"/>
      <c r="Q1" s="228"/>
      <c r="R1" s="228"/>
      <c r="S1" s="228"/>
      <c r="T1" s="228"/>
      <c r="U1" s="228"/>
      <c r="V1" s="112"/>
      <c r="W1" s="112"/>
      <c r="X1" s="112"/>
      <c r="Y1" s="112"/>
    </row>
    <row r="2" spans="1:25" s="17" customFormat="1" ht="26.25" customHeight="1" thickBot="1">
      <c r="A2" s="16"/>
      <c r="B2" s="31" t="s">
        <v>391</v>
      </c>
      <c r="C2" s="32" t="s">
        <v>399</v>
      </c>
      <c r="D2" s="47"/>
      <c r="E2" s="229" t="s">
        <v>390</v>
      </c>
      <c r="F2" s="229"/>
      <c r="G2" s="229"/>
      <c r="H2" s="229"/>
      <c r="I2" s="229"/>
      <c r="J2" s="229"/>
      <c r="K2" s="229"/>
      <c r="L2" s="230" t="s">
        <v>409</v>
      </c>
      <c r="M2" s="230"/>
      <c r="N2" s="230"/>
      <c r="O2" s="230"/>
      <c r="P2" s="230"/>
      <c r="Q2" s="230"/>
      <c r="R2" s="230"/>
      <c r="S2" s="230"/>
      <c r="T2" s="230"/>
      <c r="U2" s="230"/>
      <c r="V2" s="15"/>
      <c r="W2" s="16"/>
      <c r="X2" s="16"/>
      <c r="Y2" s="16"/>
    </row>
    <row r="3" spans="1:25" s="9" customFormat="1" ht="57.75" customHeight="1">
      <c r="A3" s="8" t="s">
        <v>400</v>
      </c>
      <c r="B3" s="6" t="s">
        <v>16</v>
      </c>
      <c r="C3" s="6" t="s">
        <v>17</v>
      </c>
      <c r="D3" s="6" t="s">
        <v>389</v>
      </c>
      <c r="E3" s="22" t="s">
        <v>0</v>
      </c>
      <c r="F3" s="22" t="s">
        <v>3</v>
      </c>
      <c r="G3" s="22" t="s">
        <v>303</v>
      </c>
      <c r="H3" s="22" t="s">
        <v>304</v>
      </c>
      <c r="I3" s="22" t="s">
        <v>301</v>
      </c>
      <c r="J3" s="22" t="s">
        <v>4</v>
      </c>
      <c r="K3" s="22" t="s">
        <v>5</v>
      </c>
      <c r="L3" s="6" t="s">
        <v>1</v>
      </c>
      <c r="M3" s="6" t="s">
        <v>388</v>
      </c>
      <c r="N3" s="6" t="s">
        <v>2</v>
      </c>
      <c r="O3" s="6" t="s">
        <v>388</v>
      </c>
      <c r="P3" s="6" t="s">
        <v>322</v>
      </c>
      <c r="Q3" s="6" t="s">
        <v>388</v>
      </c>
      <c r="R3" s="6" t="s">
        <v>323</v>
      </c>
      <c r="S3" s="6" t="s">
        <v>388</v>
      </c>
      <c r="T3" s="6" t="s">
        <v>302</v>
      </c>
      <c r="U3" s="6" t="s">
        <v>388</v>
      </c>
      <c r="V3" s="7" t="s">
        <v>317</v>
      </c>
    </row>
    <row r="4" spans="1:25" ht="17.25" customHeight="1">
      <c r="A4" s="29">
        <v>1</v>
      </c>
      <c r="B4" s="72" t="s">
        <v>18</v>
      </c>
      <c r="C4" s="75" t="s">
        <v>18</v>
      </c>
      <c r="D4" s="75" t="s">
        <v>408</v>
      </c>
      <c r="E4" s="18"/>
      <c r="F4" s="18"/>
      <c r="G4" s="18"/>
      <c r="H4" s="18"/>
      <c r="I4" s="18"/>
      <c r="J4" s="18"/>
      <c r="K4" s="18"/>
      <c r="L4" s="18"/>
      <c r="M4" s="18"/>
      <c r="N4" s="18"/>
      <c r="O4" s="18"/>
      <c r="P4" s="18"/>
      <c r="Q4" s="18"/>
      <c r="R4" s="18"/>
      <c r="S4" s="18"/>
      <c r="T4" s="18"/>
      <c r="U4" s="18"/>
      <c r="V4" s="1"/>
    </row>
    <row r="5" spans="1:25">
      <c r="A5" s="29">
        <f>A4+1</f>
        <v>2</v>
      </c>
      <c r="B5" s="225" t="s">
        <v>402</v>
      </c>
      <c r="C5" s="75" t="s">
        <v>326</v>
      </c>
      <c r="D5" s="75" t="s">
        <v>408</v>
      </c>
      <c r="E5" s="200"/>
      <c r="F5" s="18"/>
      <c r="G5" s="18"/>
      <c r="H5" s="18"/>
      <c r="I5" s="18"/>
      <c r="J5" s="18"/>
      <c r="K5" s="18"/>
      <c r="L5" s="18"/>
      <c r="M5" s="18"/>
      <c r="N5" s="18"/>
      <c r="O5" s="18"/>
      <c r="P5" s="18"/>
      <c r="Q5" s="18"/>
      <c r="R5" s="18"/>
      <c r="S5" s="18"/>
      <c r="T5" s="18"/>
      <c r="U5" s="18"/>
      <c r="V5" s="1"/>
    </row>
    <row r="6" spans="1:25">
      <c r="A6" s="29">
        <f t="shared" ref="A6:A72" si="0">A5+1</f>
        <v>3</v>
      </c>
      <c r="B6" s="225"/>
      <c r="C6" s="75" t="s">
        <v>19</v>
      </c>
      <c r="D6" s="75" t="s">
        <v>408</v>
      </c>
      <c r="E6" s="200"/>
      <c r="F6" s="18"/>
      <c r="G6" s="18"/>
      <c r="H6" s="18"/>
      <c r="I6" s="18"/>
      <c r="J6" s="18"/>
      <c r="K6" s="18"/>
      <c r="L6" s="18"/>
      <c r="M6" s="18"/>
      <c r="N6" s="18"/>
      <c r="O6" s="18"/>
      <c r="P6" s="18"/>
      <c r="Q6" s="18"/>
      <c r="R6" s="18"/>
      <c r="S6" s="18"/>
      <c r="T6" s="18"/>
      <c r="U6" s="18"/>
      <c r="V6" s="1"/>
    </row>
    <row r="7" spans="1:25">
      <c r="A7" s="29">
        <f t="shared" si="0"/>
        <v>4</v>
      </c>
      <c r="B7" s="225"/>
      <c r="C7" s="75" t="s">
        <v>23</v>
      </c>
      <c r="D7" s="75" t="s">
        <v>464</v>
      </c>
      <c r="E7" s="200"/>
      <c r="F7" s="18"/>
      <c r="G7" s="18"/>
      <c r="H7" s="18"/>
      <c r="I7" s="18"/>
      <c r="J7" s="18"/>
      <c r="K7" s="18"/>
      <c r="L7" s="18"/>
      <c r="M7" s="18"/>
      <c r="N7" s="18"/>
      <c r="O7" s="18"/>
      <c r="P7" s="18"/>
      <c r="Q7" s="18"/>
      <c r="R7" s="18"/>
      <c r="S7" s="18"/>
      <c r="T7" s="18"/>
      <c r="U7" s="18"/>
      <c r="V7" s="1"/>
    </row>
    <row r="8" spans="1:25" ht="8.15" customHeight="1">
      <c r="A8" s="29">
        <f t="shared" si="0"/>
        <v>5</v>
      </c>
      <c r="B8" s="225"/>
      <c r="C8" s="75" t="s">
        <v>20</v>
      </c>
      <c r="D8" s="75" t="s">
        <v>464</v>
      </c>
      <c r="E8" s="200"/>
      <c r="F8" s="18"/>
      <c r="G8" s="18"/>
      <c r="H8" s="18"/>
      <c r="I8" s="18"/>
      <c r="J8" s="18"/>
      <c r="K8" s="18"/>
      <c r="L8" s="18"/>
      <c r="M8" s="18"/>
      <c r="N8" s="18"/>
      <c r="O8" s="18"/>
      <c r="P8" s="18"/>
      <c r="Q8" s="18"/>
      <c r="R8" s="18"/>
      <c r="S8" s="18"/>
      <c r="T8" s="18"/>
      <c r="U8" s="18"/>
      <c r="V8" s="1"/>
    </row>
    <row r="9" spans="1:25" ht="8.15" customHeight="1">
      <c r="A9" s="29">
        <f t="shared" si="0"/>
        <v>6</v>
      </c>
      <c r="B9" s="225"/>
      <c r="C9" s="75" t="s">
        <v>21</v>
      </c>
      <c r="D9" s="75" t="s">
        <v>464</v>
      </c>
      <c r="E9" s="200"/>
      <c r="F9" s="18"/>
      <c r="G9" s="18"/>
      <c r="H9" s="18"/>
      <c r="I9" s="18"/>
      <c r="J9" s="18"/>
      <c r="K9" s="18"/>
      <c r="L9" s="18"/>
      <c r="M9" s="18"/>
      <c r="N9" s="18"/>
      <c r="O9" s="18"/>
      <c r="P9" s="18"/>
      <c r="Q9" s="18"/>
      <c r="R9" s="18"/>
      <c r="S9" s="18"/>
      <c r="T9" s="18"/>
      <c r="U9" s="18"/>
      <c r="V9" s="1"/>
    </row>
    <row r="10" spans="1:25" ht="8.15" customHeight="1">
      <c r="A10" s="29">
        <f t="shared" si="0"/>
        <v>7</v>
      </c>
      <c r="B10" s="225"/>
      <c r="C10" s="75" t="s">
        <v>315</v>
      </c>
      <c r="D10" s="75" t="s">
        <v>464</v>
      </c>
      <c r="E10" s="200"/>
      <c r="F10" s="18"/>
      <c r="G10" s="18"/>
      <c r="H10" s="18"/>
      <c r="I10" s="18"/>
      <c r="J10" s="18"/>
      <c r="K10" s="18"/>
      <c r="L10" s="18"/>
      <c r="M10" s="18"/>
      <c r="N10" s="18"/>
      <c r="O10" s="18"/>
      <c r="P10" s="18"/>
      <c r="Q10" s="18"/>
      <c r="R10" s="18"/>
      <c r="S10" s="18"/>
      <c r="T10" s="18"/>
      <c r="U10" s="18"/>
      <c r="V10" s="1"/>
    </row>
    <row r="11" spans="1:25" ht="8.15" customHeight="1">
      <c r="A11" s="29">
        <f t="shared" si="0"/>
        <v>8</v>
      </c>
      <c r="B11" s="225"/>
      <c r="C11" s="75" t="s">
        <v>22</v>
      </c>
      <c r="D11" s="75" t="s">
        <v>464</v>
      </c>
      <c r="E11" s="200"/>
      <c r="F11" s="18"/>
      <c r="G11" s="18"/>
      <c r="H11" s="18"/>
      <c r="I11" s="18"/>
      <c r="J11" s="18"/>
      <c r="K11" s="18"/>
      <c r="L11" s="18"/>
      <c r="M11" s="18"/>
      <c r="N11" s="18"/>
      <c r="O11" s="18"/>
      <c r="P11" s="18"/>
      <c r="Q11" s="18"/>
      <c r="R11" s="18"/>
      <c r="S11" s="18"/>
      <c r="T11" s="18"/>
      <c r="U11" s="18"/>
      <c r="V11" s="1"/>
    </row>
    <row r="12" spans="1:25" ht="8.15" customHeight="1">
      <c r="A12" s="29">
        <f t="shared" si="0"/>
        <v>9</v>
      </c>
      <c r="B12" s="225"/>
      <c r="C12" s="75" t="s">
        <v>314</v>
      </c>
      <c r="D12" s="75" t="s">
        <v>464</v>
      </c>
      <c r="E12" s="200"/>
      <c r="F12" s="18"/>
      <c r="G12" s="18"/>
      <c r="H12" s="18"/>
      <c r="I12" s="18"/>
      <c r="J12" s="18"/>
      <c r="K12" s="18"/>
      <c r="L12" s="18"/>
      <c r="M12" s="18"/>
      <c r="N12" s="18"/>
      <c r="O12" s="18"/>
      <c r="P12" s="18"/>
      <c r="Q12" s="18"/>
      <c r="R12" s="18"/>
      <c r="S12" s="18"/>
      <c r="T12" s="18"/>
      <c r="U12" s="18"/>
      <c r="V12" s="1"/>
    </row>
    <row r="13" spans="1:25" ht="8.15" customHeight="1">
      <c r="A13" s="29">
        <f t="shared" si="0"/>
        <v>10</v>
      </c>
      <c r="B13" s="225"/>
      <c r="C13" s="75" t="s">
        <v>24</v>
      </c>
      <c r="D13" s="75" t="s">
        <v>464</v>
      </c>
      <c r="E13" s="200"/>
      <c r="F13" s="18"/>
      <c r="G13" s="18"/>
      <c r="H13" s="18"/>
      <c r="I13" s="18"/>
      <c r="J13" s="18"/>
      <c r="K13" s="18"/>
      <c r="L13" s="18"/>
      <c r="M13" s="18"/>
      <c r="N13" s="18"/>
      <c r="O13" s="18"/>
      <c r="P13" s="18"/>
      <c r="Q13" s="18"/>
      <c r="R13" s="18"/>
      <c r="S13" s="18"/>
      <c r="T13" s="18"/>
      <c r="U13" s="18"/>
      <c r="V13" s="1"/>
    </row>
    <row r="14" spans="1:25" ht="8.15" customHeight="1">
      <c r="A14" s="29">
        <f t="shared" si="0"/>
        <v>11</v>
      </c>
      <c r="B14" s="225"/>
      <c r="C14" s="75" t="s">
        <v>25</v>
      </c>
      <c r="D14" s="75" t="s">
        <v>464</v>
      </c>
      <c r="E14" s="200"/>
      <c r="F14" s="18"/>
      <c r="G14" s="18"/>
      <c r="H14" s="18"/>
      <c r="I14" s="18"/>
      <c r="J14" s="18"/>
      <c r="K14" s="18"/>
      <c r="L14" s="18"/>
      <c r="M14" s="18"/>
      <c r="N14" s="18"/>
      <c r="O14" s="18"/>
      <c r="P14" s="18"/>
      <c r="Q14" s="18"/>
      <c r="R14" s="18"/>
      <c r="S14" s="18"/>
      <c r="T14" s="18"/>
      <c r="U14" s="18"/>
      <c r="V14" s="1"/>
    </row>
    <row r="15" spans="1:25" ht="8.15" customHeight="1">
      <c r="A15" s="29">
        <f t="shared" si="0"/>
        <v>12</v>
      </c>
      <c r="B15" s="225"/>
      <c r="C15" s="75" t="s">
        <v>26</v>
      </c>
      <c r="D15" s="75" t="s">
        <v>324</v>
      </c>
      <c r="E15" s="200"/>
      <c r="F15" s="18"/>
      <c r="G15" s="18"/>
      <c r="H15" s="18"/>
      <c r="I15" s="18"/>
      <c r="J15" s="18"/>
      <c r="K15" s="18"/>
      <c r="L15" s="18"/>
      <c r="M15" s="18"/>
      <c r="N15" s="18"/>
      <c r="O15" s="18"/>
      <c r="P15" s="18"/>
      <c r="Q15" s="18"/>
      <c r="R15" s="18"/>
      <c r="S15" s="18"/>
      <c r="T15" s="18"/>
      <c r="U15" s="18"/>
      <c r="V15" s="1"/>
    </row>
    <row r="16" spans="1:25" ht="8.15" customHeight="1">
      <c r="A16" s="29">
        <f t="shared" si="0"/>
        <v>13</v>
      </c>
      <c r="B16" s="225"/>
      <c r="C16" s="75" t="s">
        <v>27</v>
      </c>
      <c r="D16" s="75" t="s">
        <v>464</v>
      </c>
      <c r="E16" s="200"/>
      <c r="F16" s="18"/>
      <c r="G16" s="18"/>
      <c r="H16" s="18"/>
      <c r="I16" s="18"/>
      <c r="J16" s="18"/>
      <c r="K16" s="18"/>
      <c r="L16" s="18"/>
      <c r="M16" s="18"/>
      <c r="N16" s="18"/>
      <c r="O16" s="18"/>
      <c r="P16" s="18"/>
      <c r="Q16" s="18"/>
      <c r="R16" s="18"/>
      <c r="S16" s="18"/>
      <c r="T16" s="18"/>
      <c r="U16" s="18"/>
      <c r="V16" s="1"/>
    </row>
    <row r="17" spans="1:25" ht="8.15" customHeight="1">
      <c r="A17" s="29">
        <f t="shared" si="0"/>
        <v>14</v>
      </c>
      <c r="B17" s="225"/>
      <c r="C17" s="75" t="s">
        <v>28</v>
      </c>
      <c r="D17" s="75" t="s">
        <v>464</v>
      </c>
      <c r="E17" s="200"/>
      <c r="F17" s="18"/>
      <c r="G17" s="18"/>
      <c r="H17" s="18"/>
      <c r="I17" s="18"/>
      <c r="J17" s="18"/>
      <c r="K17" s="18"/>
      <c r="L17" s="18"/>
      <c r="M17" s="18"/>
      <c r="N17" s="18"/>
      <c r="O17" s="18"/>
      <c r="P17" s="18"/>
      <c r="Q17" s="18"/>
      <c r="R17" s="18"/>
      <c r="S17" s="18"/>
      <c r="T17" s="18"/>
      <c r="U17" s="18"/>
      <c r="V17" s="1"/>
    </row>
    <row r="18" spans="1:25" ht="8.15" customHeight="1">
      <c r="A18" s="29">
        <f t="shared" si="0"/>
        <v>15</v>
      </c>
      <c r="B18" s="225"/>
      <c r="C18" s="75" t="s">
        <v>29</v>
      </c>
      <c r="D18" s="75" t="s">
        <v>464</v>
      </c>
      <c r="E18" s="200"/>
      <c r="F18" s="18"/>
      <c r="G18" s="18"/>
      <c r="H18" s="18"/>
      <c r="I18" s="18"/>
      <c r="J18" s="18"/>
      <c r="K18" s="18"/>
      <c r="L18" s="18"/>
      <c r="M18" s="18"/>
      <c r="N18" s="18"/>
      <c r="O18" s="18"/>
      <c r="P18" s="18"/>
      <c r="Q18" s="18"/>
      <c r="R18" s="18"/>
      <c r="S18" s="18"/>
      <c r="T18" s="18"/>
      <c r="U18" s="18"/>
      <c r="V18" s="1"/>
    </row>
    <row r="19" spans="1:25" ht="8.15" customHeight="1">
      <c r="A19" s="29">
        <f t="shared" si="0"/>
        <v>16</v>
      </c>
      <c r="B19" s="225"/>
      <c r="C19" s="75" t="s">
        <v>30</v>
      </c>
      <c r="D19" s="75" t="s">
        <v>464</v>
      </c>
      <c r="E19" s="200"/>
      <c r="F19" s="18"/>
      <c r="G19" s="18"/>
      <c r="H19" s="18"/>
      <c r="I19" s="18"/>
      <c r="J19" s="18"/>
      <c r="K19" s="18"/>
      <c r="L19" s="18"/>
      <c r="M19" s="18"/>
      <c r="N19" s="18"/>
      <c r="O19" s="18"/>
      <c r="P19" s="18"/>
      <c r="Q19" s="18"/>
      <c r="R19" s="18"/>
      <c r="S19" s="18"/>
      <c r="T19" s="18"/>
      <c r="U19" s="18"/>
      <c r="V19" s="1"/>
    </row>
    <row r="20" spans="1:25" ht="8.15" customHeight="1">
      <c r="A20" s="29">
        <f t="shared" si="0"/>
        <v>17</v>
      </c>
      <c r="B20" s="225"/>
      <c r="C20" s="75" t="s">
        <v>31</v>
      </c>
      <c r="D20" s="75" t="s">
        <v>324</v>
      </c>
      <c r="E20" s="200"/>
      <c r="F20" s="18"/>
      <c r="G20" s="18"/>
      <c r="H20" s="18"/>
      <c r="I20" s="18"/>
      <c r="J20" s="18"/>
      <c r="K20" s="18"/>
      <c r="L20" s="18"/>
      <c r="M20" s="18"/>
      <c r="N20" s="18"/>
      <c r="O20" s="18"/>
      <c r="P20" s="18"/>
      <c r="Q20" s="18"/>
      <c r="R20" s="18"/>
      <c r="S20" s="18"/>
      <c r="T20" s="18"/>
      <c r="U20" s="18"/>
      <c r="V20" s="1"/>
    </row>
    <row r="21" spans="1:25" ht="8.15" customHeight="1">
      <c r="A21" s="29">
        <f t="shared" si="0"/>
        <v>18</v>
      </c>
      <c r="B21" s="225"/>
      <c r="C21" s="75" t="s">
        <v>32</v>
      </c>
      <c r="D21" s="75" t="s">
        <v>464</v>
      </c>
      <c r="E21" s="200"/>
      <c r="F21" s="18"/>
      <c r="G21" s="18"/>
      <c r="H21" s="18"/>
      <c r="I21" s="18"/>
      <c r="J21" s="18"/>
      <c r="K21" s="18"/>
      <c r="L21" s="18"/>
      <c r="M21" s="18"/>
      <c r="N21" s="18"/>
      <c r="O21" s="18"/>
      <c r="P21" s="18"/>
      <c r="Q21" s="18"/>
      <c r="R21" s="18"/>
      <c r="S21" s="18"/>
      <c r="T21" s="18"/>
      <c r="U21" s="18"/>
      <c r="V21" s="1"/>
    </row>
    <row r="22" spans="1:25" ht="8.15" customHeight="1">
      <c r="A22" s="29">
        <f t="shared" si="0"/>
        <v>19</v>
      </c>
      <c r="B22" s="225"/>
      <c r="C22" s="75" t="s">
        <v>33</v>
      </c>
      <c r="D22" s="75" t="s">
        <v>324</v>
      </c>
      <c r="E22" s="200"/>
      <c r="F22" s="18"/>
      <c r="G22" s="18"/>
      <c r="H22" s="18"/>
      <c r="I22" s="18"/>
      <c r="J22" s="18"/>
      <c r="K22" s="18"/>
      <c r="L22" s="18"/>
      <c r="M22" s="18"/>
      <c r="N22" s="18"/>
      <c r="O22" s="18"/>
      <c r="P22" s="18"/>
      <c r="Q22" s="18"/>
      <c r="R22" s="18"/>
      <c r="S22" s="18"/>
      <c r="T22" s="18"/>
      <c r="U22" s="18"/>
      <c r="V22" s="1"/>
    </row>
    <row r="23" spans="1:25" ht="8.15" customHeight="1">
      <c r="A23" s="29">
        <f t="shared" si="0"/>
        <v>20</v>
      </c>
      <c r="B23" s="225"/>
      <c r="C23" s="75" t="s">
        <v>34</v>
      </c>
      <c r="D23" s="75" t="s">
        <v>464</v>
      </c>
      <c r="E23" s="200"/>
      <c r="F23" s="18"/>
      <c r="G23" s="18"/>
      <c r="H23" s="18"/>
      <c r="I23" s="18"/>
      <c r="J23" s="18"/>
      <c r="K23" s="18"/>
      <c r="L23" s="18"/>
      <c r="M23" s="18"/>
      <c r="N23" s="18"/>
      <c r="O23" s="18"/>
      <c r="P23" s="18"/>
      <c r="Q23" s="18"/>
      <c r="R23" s="18"/>
      <c r="S23" s="18"/>
      <c r="T23" s="18"/>
      <c r="U23" s="18"/>
      <c r="V23" s="1"/>
    </row>
    <row r="24" spans="1:25" ht="8.15" customHeight="1">
      <c r="A24" s="29">
        <f t="shared" si="0"/>
        <v>21</v>
      </c>
      <c r="B24" s="225"/>
      <c r="C24" s="75" t="s">
        <v>35</v>
      </c>
      <c r="D24" s="75" t="s">
        <v>324</v>
      </c>
      <c r="E24" s="200"/>
      <c r="F24" s="18"/>
      <c r="G24" s="18"/>
      <c r="H24" s="18"/>
      <c r="I24" s="18"/>
      <c r="J24" s="18"/>
      <c r="K24" s="18"/>
      <c r="L24" s="18"/>
      <c r="M24" s="18"/>
      <c r="N24" s="18"/>
      <c r="O24" s="18"/>
      <c r="P24" s="18"/>
      <c r="Q24" s="18"/>
      <c r="R24" s="18"/>
      <c r="S24" s="18"/>
      <c r="T24" s="18"/>
      <c r="U24" s="18"/>
      <c r="V24" s="1"/>
    </row>
    <row r="25" spans="1:25" ht="8.15" customHeight="1">
      <c r="A25" s="29">
        <f t="shared" si="0"/>
        <v>22</v>
      </c>
      <c r="B25" s="225"/>
      <c r="C25" s="75" t="s">
        <v>36</v>
      </c>
      <c r="D25" s="75" t="s">
        <v>464</v>
      </c>
      <c r="E25" s="200"/>
      <c r="F25" s="18"/>
      <c r="G25" s="18"/>
      <c r="H25" s="18"/>
      <c r="I25" s="18"/>
      <c r="J25" s="18"/>
      <c r="K25" s="18"/>
      <c r="L25" s="18"/>
      <c r="M25" s="18"/>
      <c r="N25" s="18"/>
      <c r="O25" s="18"/>
      <c r="P25" s="18"/>
      <c r="Q25" s="18"/>
      <c r="R25" s="18"/>
      <c r="S25" s="18"/>
      <c r="T25" s="18"/>
      <c r="U25" s="18"/>
      <c r="V25" s="1"/>
    </row>
    <row r="26" spans="1:25" ht="8.15" customHeight="1">
      <c r="A26" s="29">
        <f t="shared" si="0"/>
        <v>23</v>
      </c>
      <c r="B26" s="225"/>
      <c r="C26" s="75" t="s">
        <v>37</v>
      </c>
      <c r="D26" s="75" t="s">
        <v>464</v>
      </c>
      <c r="E26" s="200"/>
      <c r="F26" s="18"/>
      <c r="G26" s="18"/>
      <c r="H26" s="18"/>
      <c r="I26" s="18"/>
      <c r="J26" s="18"/>
      <c r="K26" s="18"/>
      <c r="L26" s="18"/>
      <c r="M26" s="18"/>
      <c r="N26" s="18"/>
      <c r="O26" s="18"/>
      <c r="P26" s="18"/>
      <c r="Q26" s="18"/>
      <c r="R26" s="18"/>
      <c r="S26" s="18"/>
      <c r="T26" s="18"/>
      <c r="U26" s="18"/>
      <c r="V26" s="1"/>
    </row>
    <row r="27" spans="1:25" ht="8.15" customHeight="1">
      <c r="A27" s="29">
        <f t="shared" si="0"/>
        <v>24</v>
      </c>
      <c r="B27" s="225"/>
      <c r="C27" s="75" t="s">
        <v>38</v>
      </c>
      <c r="D27" s="75" t="s">
        <v>464</v>
      </c>
      <c r="E27" s="18"/>
      <c r="F27" s="18"/>
      <c r="G27" s="18"/>
      <c r="H27" s="18"/>
      <c r="I27" s="18"/>
      <c r="J27" s="18"/>
      <c r="K27" s="18"/>
      <c r="L27" s="18"/>
      <c r="M27" s="18"/>
      <c r="N27" s="18"/>
      <c r="O27" s="18"/>
      <c r="P27" s="18"/>
      <c r="Q27" s="18"/>
      <c r="R27" s="18"/>
      <c r="S27" s="18"/>
      <c r="T27" s="18"/>
      <c r="U27" s="18"/>
      <c r="V27" s="1"/>
    </row>
    <row r="28" spans="1:25" ht="8.15" customHeight="1">
      <c r="A28" s="29">
        <f t="shared" si="0"/>
        <v>25</v>
      </c>
      <c r="B28" s="225"/>
      <c r="C28" s="75" t="s">
        <v>39</v>
      </c>
      <c r="D28" s="75" t="s">
        <v>464</v>
      </c>
      <c r="E28" s="18"/>
      <c r="F28" s="18"/>
      <c r="G28" s="18"/>
      <c r="H28" s="18"/>
      <c r="I28" s="18"/>
      <c r="J28" s="18"/>
      <c r="K28" s="18"/>
      <c r="L28" s="18"/>
      <c r="M28" s="18"/>
      <c r="N28" s="18"/>
      <c r="O28" s="18"/>
      <c r="P28" s="18"/>
      <c r="Q28" s="18"/>
      <c r="R28" s="18"/>
      <c r="S28" s="18"/>
      <c r="T28" s="18"/>
      <c r="U28" s="18"/>
      <c r="V28" s="1"/>
    </row>
    <row r="29" spans="1:25" ht="8.15" customHeight="1">
      <c r="A29" s="29">
        <f t="shared" si="0"/>
        <v>26</v>
      </c>
      <c r="B29" s="225"/>
      <c r="C29" s="75" t="s">
        <v>40</v>
      </c>
      <c r="D29" s="75" t="s">
        <v>464</v>
      </c>
      <c r="E29" s="18"/>
      <c r="F29" s="18"/>
      <c r="G29" s="18"/>
      <c r="H29" s="18"/>
      <c r="I29" s="18"/>
      <c r="J29" s="18"/>
      <c r="K29" s="18"/>
      <c r="L29" s="18"/>
      <c r="M29" s="18"/>
      <c r="N29" s="18"/>
      <c r="O29" s="18"/>
      <c r="P29" s="18"/>
      <c r="Q29" s="18"/>
      <c r="R29" s="18"/>
      <c r="S29" s="18"/>
      <c r="T29" s="18"/>
      <c r="U29" s="18"/>
      <c r="V29" s="1"/>
    </row>
    <row r="30" spans="1:25" s="199" customFormat="1" ht="8.15" customHeight="1">
      <c r="A30" s="29">
        <f t="shared" si="0"/>
        <v>27</v>
      </c>
      <c r="B30" s="225"/>
      <c r="C30" s="214" t="s">
        <v>535</v>
      </c>
      <c r="D30" s="213" t="s">
        <v>464</v>
      </c>
      <c r="E30" s="200"/>
      <c r="F30" s="200"/>
      <c r="G30" s="200"/>
      <c r="H30" s="200"/>
      <c r="I30" s="200"/>
      <c r="J30" s="200"/>
      <c r="K30" s="200"/>
      <c r="L30" s="200"/>
      <c r="M30" s="200"/>
      <c r="N30" s="200"/>
      <c r="O30" s="200"/>
      <c r="P30" s="200"/>
      <c r="Q30" s="200"/>
      <c r="R30" s="200"/>
      <c r="S30" s="200"/>
      <c r="T30" s="200"/>
      <c r="U30" s="200"/>
      <c r="V30" s="1"/>
      <c r="W30" s="198"/>
      <c r="X30" s="198"/>
      <c r="Y30" s="198"/>
    </row>
    <row r="31" spans="1:25" s="199" customFormat="1" ht="8.15" customHeight="1">
      <c r="A31" s="29">
        <f t="shared" si="0"/>
        <v>28</v>
      </c>
      <c r="B31" s="225"/>
      <c r="C31" s="214" t="s">
        <v>536</v>
      </c>
      <c r="D31" s="213" t="s">
        <v>464</v>
      </c>
      <c r="E31" s="200"/>
      <c r="F31" s="200"/>
      <c r="G31" s="200"/>
      <c r="H31" s="200"/>
      <c r="I31" s="200"/>
      <c r="J31" s="200"/>
      <c r="K31" s="200"/>
      <c r="L31" s="200"/>
      <c r="M31" s="200"/>
      <c r="N31" s="200"/>
      <c r="O31" s="200"/>
      <c r="P31" s="200"/>
      <c r="Q31" s="200"/>
      <c r="R31" s="200"/>
      <c r="S31" s="200"/>
      <c r="T31" s="200"/>
      <c r="U31" s="200"/>
      <c r="V31" s="1"/>
      <c r="W31" s="198"/>
      <c r="X31" s="198"/>
      <c r="Y31" s="198"/>
    </row>
    <row r="32" spans="1:25" s="199" customFormat="1" ht="8.15" customHeight="1">
      <c r="A32" s="29">
        <f t="shared" si="0"/>
        <v>29</v>
      </c>
      <c r="B32" s="225"/>
      <c r="C32" s="214" t="s">
        <v>537</v>
      </c>
      <c r="D32" s="213" t="s">
        <v>464</v>
      </c>
      <c r="E32" s="200"/>
      <c r="F32" s="200"/>
      <c r="G32" s="200"/>
      <c r="H32" s="200"/>
      <c r="I32" s="200"/>
      <c r="J32" s="200"/>
      <c r="K32" s="200"/>
      <c r="L32" s="200"/>
      <c r="M32" s="200"/>
      <c r="N32" s="200"/>
      <c r="O32" s="200"/>
      <c r="P32" s="200"/>
      <c r="Q32" s="200"/>
      <c r="R32" s="200"/>
      <c r="S32" s="200"/>
      <c r="T32" s="200"/>
      <c r="U32" s="200"/>
      <c r="V32" s="1"/>
      <c r="W32" s="198"/>
      <c r="X32" s="198"/>
      <c r="Y32" s="198"/>
    </row>
    <row r="33" spans="1:25" ht="17.25" customHeight="1">
      <c r="A33" s="29">
        <f t="shared" si="0"/>
        <v>30</v>
      </c>
      <c r="B33" s="225"/>
      <c r="C33" s="214" t="s">
        <v>534</v>
      </c>
      <c r="D33" s="75" t="s">
        <v>324</v>
      </c>
      <c r="E33" s="18"/>
      <c r="F33" s="18"/>
      <c r="G33" s="18"/>
      <c r="H33" s="18"/>
      <c r="I33" s="18"/>
      <c r="J33" s="18"/>
      <c r="K33" s="18"/>
      <c r="L33" s="18"/>
      <c r="M33" s="18"/>
      <c r="N33" s="18"/>
      <c r="O33" s="18"/>
      <c r="P33" s="18"/>
      <c r="Q33" s="18"/>
      <c r="R33" s="18"/>
      <c r="S33" s="18"/>
      <c r="T33" s="18"/>
      <c r="U33" s="18"/>
      <c r="V33" s="1"/>
    </row>
    <row r="34" spans="1:25" ht="8.15" customHeight="1">
      <c r="A34" s="29">
        <f t="shared" si="0"/>
        <v>31</v>
      </c>
      <c r="B34" s="236" t="s">
        <v>401</v>
      </c>
      <c r="C34" s="75" t="s">
        <v>42</v>
      </c>
      <c r="D34" s="75" t="s">
        <v>408</v>
      </c>
      <c r="E34" s="18"/>
      <c r="F34" s="18"/>
      <c r="G34" s="18"/>
      <c r="H34" s="18"/>
      <c r="I34" s="18"/>
      <c r="J34" s="18"/>
      <c r="K34" s="18"/>
      <c r="L34" s="18"/>
      <c r="M34" s="18"/>
      <c r="N34" s="18"/>
      <c r="O34" s="18"/>
      <c r="P34" s="18"/>
      <c r="Q34" s="18"/>
      <c r="R34" s="18"/>
      <c r="S34" s="18"/>
      <c r="T34" s="18"/>
      <c r="U34" s="18"/>
      <c r="V34" s="1"/>
    </row>
    <row r="35" spans="1:25" ht="8.15" customHeight="1">
      <c r="A35" s="29">
        <f t="shared" si="0"/>
        <v>32</v>
      </c>
      <c r="B35" s="237"/>
      <c r="C35" s="75" t="s">
        <v>43</v>
      </c>
      <c r="D35" s="75" t="s">
        <v>408</v>
      </c>
      <c r="E35" s="18"/>
      <c r="F35" s="18"/>
      <c r="G35" s="18"/>
      <c r="H35" s="18"/>
      <c r="I35" s="18"/>
      <c r="J35" s="18"/>
      <c r="K35" s="18"/>
      <c r="L35" s="18"/>
      <c r="M35" s="18"/>
      <c r="N35" s="18"/>
      <c r="O35" s="18"/>
      <c r="P35" s="18"/>
      <c r="Q35" s="18"/>
      <c r="R35" s="18"/>
      <c r="S35" s="18"/>
      <c r="T35" s="18"/>
      <c r="U35" s="18"/>
      <c r="V35" s="1"/>
    </row>
    <row r="36" spans="1:25" ht="8.15" customHeight="1">
      <c r="A36" s="29">
        <f t="shared" si="0"/>
        <v>33</v>
      </c>
      <c r="B36" s="237"/>
      <c r="C36" s="75" t="s">
        <v>44</v>
      </c>
      <c r="D36" s="75" t="s">
        <v>408</v>
      </c>
      <c r="E36" s="18"/>
      <c r="F36" s="18"/>
      <c r="G36" s="18"/>
      <c r="H36" s="18"/>
      <c r="I36" s="18"/>
      <c r="J36" s="18"/>
      <c r="K36" s="18"/>
      <c r="L36" s="18"/>
      <c r="M36" s="18"/>
      <c r="N36" s="18"/>
      <c r="O36" s="18"/>
      <c r="P36" s="18"/>
      <c r="Q36" s="18"/>
      <c r="R36" s="18"/>
      <c r="S36" s="18"/>
      <c r="T36" s="18"/>
      <c r="U36" s="18"/>
      <c r="V36" s="1"/>
    </row>
    <row r="37" spans="1:25" ht="8.15" customHeight="1">
      <c r="A37" s="29">
        <f t="shared" si="0"/>
        <v>34</v>
      </c>
      <c r="B37" s="237"/>
      <c r="C37" s="75" t="s">
        <v>45</v>
      </c>
      <c r="D37" s="74" t="s">
        <v>408</v>
      </c>
      <c r="E37" s="18"/>
      <c r="F37" s="18"/>
      <c r="G37" s="18"/>
      <c r="H37" s="18"/>
      <c r="I37" s="18"/>
      <c r="J37" s="18"/>
      <c r="K37" s="18"/>
      <c r="L37" s="18"/>
      <c r="M37" s="18"/>
      <c r="N37" s="18"/>
      <c r="O37" s="18"/>
      <c r="P37" s="18"/>
      <c r="Q37" s="18"/>
      <c r="R37" s="18"/>
      <c r="S37" s="18"/>
      <c r="T37" s="18"/>
      <c r="U37" s="18"/>
      <c r="V37" s="1"/>
    </row>
    <row r="38" spans="1:25" s="199" customFormat="1" ht="16">
      <c r="A38" s="29">
        <f t="shared" si="0"/>
        <v>35</v>
      </c>
      <c r="B38" s="238"/>
      <c r="C38" s="214" t="s">
        <v>538</v>
      </c>
      <c r="D38" s="209" t="s">
        <v>408</v>
      </c>
      <c r="E38" s="200"/>
      <c r="F38" s="200"/>
      <c r="G38" s="200"/>
      <c r="H38" s="200"/>
      <c r="I38" s="200"/>
      <c r="J38" s="200"/>
      <c r="K38" s="200"/>
      <c r="L38" s="200"/>
      <c r="M38" s="200"/>
      <c r="N38" s="200"/>
      <c r="O38" s="200"/>
      <c r="P38" s="200"/>
      <c r="Q38" s="200"/>
      <c r="R38" s="200"/>
      <c r="S38" s="200"/>
      <c r="T38" s="200"/>
      <c r="U38" s="200"/>
      <c r="V38" s="1"/>
      <c r="W38" s="198"/>
      <c r="X38" s="198"/>
      <c r="Y38" s="198"/>
    </row>
    <row r="39" spans="1:25" ht="8.15" customHeight="1">
      <c r="A39" s="29">
        <f t="shared" si="0"/>
        <v>36</v>
      </c>
      <c r="B39" s="225" t="s">
        <v>46</v>
      </c>
      <c r="C39" s="75" t="s">
        <v>47</v>
      </c>
      <c r="D39" s="74" t="s">
        <v>408</v>
      </c>
      <c r="E39" s="18"/>
      <c r="F39" s="18"/>
      <c r="G39" s="18"/>
      <c r="H39" s="18"/>
      <c r="I39" s="18"/>
      <c r="J39" s="18"/>
      <c r="K39" s="18"/>
      <c r="L39" s="18"/>
      <c r="M39" s="18"/>
      <c r="N39" s="18"/>
      <c r="O39" s="18"/>
      <c r="P39" s="18"/>
      <c r="Q39" s="18"/>
      <c r="R39" s="18"/>
      <c r="S39" s="18"/>
      <c r="T39" s="18"/>
      <c r="U39" s="18"/>
      <c r="V39" s="1"/>
    </row>
    <row r="40" spans="1:25" ht="8.15" customHeight="1">
      <c r="A40" s="29">
        <f t="shared" si="0"/>
        <v>37</v>
      </c>
      <c r="B40" s="225"/>
      <c r="C40" s="75" t="s">
        <v>48</v>
      </c>
      <c r="D40" s="74" t="s">
        <v>408</v>
      </c>
      <c r="E40" s="18"/>
      <c r="F40" s="18"/>
      <c r="G40" s="18"/>
      <c r="H40" s="18"/>
      <c r="I40" s="18"/>
      <c r="J40" s="18"/>
      <c r="K40" s="18"/>
      <c r="L40" s="18"/>
      <c r="M40" s="18"/>
      <c r="N40" s="18"/>
      <c r="O40" s="18"/>
      <c r="P40" s="18"/>
      <c r="Q40" s="18"/>
      <c r="R40" s="18"/>
      <c r="S40" s="18"/>
      <c r="T40" s="18"/>
      <c r="U40" s="18"/>
      <c r="V40" s="1"/>
    </row>
    <row r="41" spans="1:25" ht="8.15" customHeight="1">
      <c r="A41" s="29">
        <f t="shared" si="0"/>
        <v>38</v>
      </c>
      <c r="B41" s="225"/>
      <c r="C41" s="75" t="s">
        <v>49</v>
      </c>
      <c r="D41" s="74" t="s">
        <v>408</v>
      </c>
      <c r="E41" s="18"/>
      <c r="F41" s="18"/>
      <c r="G41" s="18"/>
      <c r="H41" s="18"/>
      <c r="I41" s="18"/>
      <c r="J41" s="18"/>
      <c r="K41" s="18"/>
      <c r="L41" s="18"/>
      <c r="M41" s="18"/>
      <c r="N41" s="18"/>
      <c r="O41" s="18"/>
      <c r="P41" s="18"/>
      <c r="Q41" s="18"/>
      <c r="R41" s="18"/>
      <c r="S41" s="18"/>
      <c r="T41" s="18"/>
      <c r="U41" s="18"/>
      <c r="V41" s="1"/>
    </row>
    <row r="42" spans="1:25" ht="8.15" customHeight="1">
      <c r="A42" s="29">
        <f t="shared" si="0"/>
        <v>39</v>
      </c>
      <c r="B42" s="225"/>
      <c r="C42" s="75" t="s">
        <v>316</v>
      </c>
      <c r="D42" s="74" t="s">
        <v>464</v>
      </c>
      <c r="E42" s="18"/>
      <c r="F42" s="18"/>
      <c r="G42" s="18"/>
      <c r="H42" s="18"/>
      <c r="I42" s="18"/>
      <c r="J42" s="18"/>
      <c r="K42" s="18"/>
      <c r="L42" s="18"/>
      <c r="M42" s="18"/>
      <c r="N42" s="18"/>
      <c r="O42" s="18"/>
      <c r="P42" s="18"/>
      <c r="Q42" s="18"/>
      <c r="R42" s="18"/>
      <c r="S42" s="18"/>
      <c r="T42" s="18"/>
      <c r="U42" s="18"/>
      <c r="V42" s="1"/>
    </row>
    <row r="43" spans="1:25" ht="8.15" customHeight="1">
      <c r="A43" s="29">
        <f t="shared" si="0"/>
        <v>40</v>
      </c>
      <c r="B43" s="225"/>
      <c r="C43" s="75" t="s">
        <v>51</v>
      </c>
      <c r="D43" s="74" t="s">
        <v>464</v>
      </c>
      <c r="E43" s="18"/>
      <c r="F43" s="18"/>
      <c r="G43" s="18"/>
      <c r="H43" s="18"/>
      <c r="I43" s="18"/>
      <c r="J43" s="18"/>
      <c r="K43" s="18"/>
      <c r="L43" s="18"/>
      <c r="M43" s="18"/>
      <c r="N43" s="18"/>
      <c r="O43" s="18"/>
      <c r="P43" s="18"/>
      <c r="Q43" s="18"/>
      <c r="R43" s="18"/>
      <c r="S43" s="18"/>
      <c r="T43" s="18"/>
      <c r="U43" s="18"/>
      <c r="V43" s="1"/>
    </row>
    <row r="44" spans="1:25" ht="8.15" customHeight="1">
      <c r="A44" s="29">
        <f t="shared" si="0"/>
        <v>41</v>
      </c>
      <c r="B44" s="225" t="s">
        <v>52</v>
      </c>
      <c r="C44" s="75" t="s">
        <v>53</v>
      </c>
      <c r="D44" s="75" t="s">
        <v>464</v>
      </c>
      <c r="E44" s="18"/>
      <c r="F44" s="18"/>
      <c r="G44" s="18"/>
      <c r="H44" s="18"/>
      <c r="I44" s="18"/>
      <c r="J44" s="18"/>
      <c r="K44" s="18"/>
      <c r="L44" s="18"/>
      <c r="M44" s="18"/>
      <c r="N44" s="18"/>
      <c r="O44" s="18"/>
      <c r="P44" s="18"/>
      <c r="Q44" s="18"/>
      <c r="R44" s="18"/>
      <c r="S44" s="18"/>
      <c r="T44" s="18"/>
      <c r="U44" s="18"/>
      <c r="V44" s="1"/>
    </row>
    <row r="45" spans="1:25" ht="8.15" customHeight="1">
      <c r="A45" s="29">
        <f t="shared" si="0"/>
        <v>42</v>
      </c>
      <c r="B45" s="225"/>
      <c r="C45" s="75" t="s">
        <v>54</v>
      </c>
      <c r="D45" s="75" t="s">
        <v>464</v>
      </c>
      <c r="E45" s="18"/>
      <c r="F45" s="18"/>
      <c r="G45" s="18"/>
      <c r="H45" s="18"/>
      <c r="I45" s="18"/>
      <c r="J45" s="18"/>
      <c r="K45" s="18"/>
      <c r="L45" s="18"/>
      <c r="M45" s="18"/>
      <c r="N45" s="18"/>
      <c r="O45" s="18"/>
      <c r="P45" s="18"/>
      <c r="Q45" s="18"/>
      <c r="R45" s="18"/>
      <c r="S45" s="18"/>
      <c r="T45" s="18"/>
      <c r="U45" s="18"/>
      <c r="V45" s="1"/>
    </row>
    <row r="46" spans="1:25" ht="8.15" customHeight="1">
      <c r="A46" s="29">
        <f t="shared" si="0"/>
        <v>43</v>
      </c>
      <c r="B46" s="225"/>
      <c r="C46" s="75" t="s">
        <v>55</v>
      </c>
      <c r="D46" s="75" t="s">
        <v>464</v>
      </c>
      <c r="E46" s="18"/>
      <c r="F46" s="18"/>
      <c r="G46" s="18"/>
      <c r="H46" s="18"/>
      <c r="I46" s="18"/>
      <c r="J46" s="18"/>
      <c r="K46" s="18"/>
      <c r="L46" s="18"/>
      <c r="M46" s="18"/>
      <c r="N46" s="18"/>
      <c r="O46" s="18"/>
      <c r="P46" s="18"/>
      <c r="Q46" s="18"/>
      <c r="R46" s="18"/>
      <c r="S46" s="18"/>
      <c r="T46" s="18"/>
      <c r="U46" s="18"/>
      <c r="V46" s="1"/>
    </row>
    <row r="47" spans="1:25" ht="8.15" customHeight="1">
      <c r="A47" s="29">
        <f t="shared" si="0"/>
        <v>44</v>
      </c>
      <c r="B47" s="225"/>
      <c r="C47" s="75" t="s">
        <v>50</v>
      </c>
      <c r="D47" s="75" t="s">
        <v>464</v>
      </c>
      <c r="E47" s="18"/>
      <c r="F47" s="18"/>
      <c r="G47" s="18"/>
      <c r="H47" s="18"/>
      <c r="I47" s="18"/>
      <c r="J47" s="18"/>
      <c r="K47" s="18"/>
      <c r="L47" s="18"/>
      <c r="M47" s="18"/>
      <c r="N47" s="18"/>
      <c r="O47" s="18"/>
      <c r="P47" s="18"/>
      <c r="Q47" s="18"/>
      <c r="R47" s="18"/>
      <c r="S47" s="18"/>
      <c r="T47" s="18"/>
      <c r="U47" s="18"/>
      <c r="V47" s="1"/>
    </row>
    <row r="48" spans="1:25" ht="8.15" customHeight="1">
      <c r="A48" s="29">
        <f t="shared" si="0"/>
        <v>45</v>
      </c>
      <c r="B48" s="225"/>
      <c r="C48" s="75" t="s">
        <v>56</v>
      </c>
      <c r="D48" s="75" t="s">
        <v>464</v>
      </c>
      <c r="E48" s="18"/>
      <c r="F48" s="18"/>
      <c r="G48" s="18"/>
      <c r="H48" s="18"/>
      <c r="I48" s="18"/>
      <c r="J48" s="18"/>
      <c r="K48" s="18"/>
      <c r="L48" s="18"/>
      <c r="M48" s="18"/>
      <c r="N48" s="18"/>
      <c r="O48" s="18"/>
      <c r="P48" s="18"/>
      <c r="Q48" s="18"/>
      <c r="R48" s="18"/>
      <c r="S48" s="18"/>
      <c r="T48" s="18"/>
      <c r="U48" s="18"/>
      <c r="V48" s="1"/>
    </row>
    <row r="49" spans="1:22" ht="8.15" customHeight="1">
      <c r="A49" s="29">
        <f t="shared" si="0"/>
        <v>46</v>
      </c>
      <c r="B49" s="225"/>
      <c r="C49" s="75" t="s">
        <v>57</v>
      </c>
      <c r="D49" s="75" t="s">
        <v>464</v>
      </c>
      <c r="E49" s="18"/>
      <c r="F49" s="18"/>
      <c r="G49" s="18"/>
      <c r="H49" s="18"/>
      <c r="I49" s="18"/>
      <c r="J49" s="18"/>
      <c r="K49" s="18"/>
      <c r="L49" s="18"/>
      <c r="M49" s="18"/>
      <c r="N49" s="18"/>
      <c r="O49" s="18"/>
      <c r="P49" s="18"/>
      <c r="Q49" s="18"/>
      <c r="R49" s="18"/>
      <c r="S49" s="18"/>
      <c r="T49" s="18"/>
      <c r="U49" s="18"/>
      <c r="V49" s="1"/>
    </row>
    <row r="50" spans="1:22" ht="8.15" customHeight="1">
      <c r="A50" s="29">
        <f t="shared" si="0"/>
        <v>47</v>
      </c>
      <c r="B50" s="225"/>
      <c r="C50" s="75" t="s">
        <v>58</v>
      </c>
      <c r="D50" s="75" t="s">
        <v>464</v>
      </c>
      <c r="E50" s="18"/>
      <c r="F50" s="18"/>
      <c r="G50" s="18"/>
      <c r="H50" s="18"/>
      <c r="I50" s="18"/>
      <c r="J50" s="18"/>
      <c r="K50" s="18"/>
      <c r="L50" s="18"/>
      <c r="M50" s="18"/>
      <c r="N50" s="18"/>
      <c r="O50" s="18"/>
      <c r="P50" s="18"/>
      <c r="Q50" s="18"/>
      <c r="R50" s="18"/>
      <c r="S50" s="18"/>
      <c r="T50" s="18"/>
      <c r="U50" s="18"/>
      <c r="V50" s="1"/>
    </row>
    <row r="51" spans="1:22" ht="8.15" customHeight="1">
      <c r="A51" s="29">
        <f t="shared" si="0"/>
        <v>48</v>
      </c>
      <c r="B51" s="235"/>
      <c r="C51" s="75" t="s">
        <v>230</v>
      </c>
      <c r="D51" s="75" t="s">
        <v>464</v>
      </c>
      <c r="E51" s="18"/>
      <c r="F51" s="18"/>
      <c r="G51" s="18"/>
      <c r="H51" s="18"/>
      <c r="I51" s="18"/>
      <c r="J51" s="18"/>
      <c r="K51" s="18"/>
      <c r="L51" s="18"/>
      <c r="M51" s="18"/>
      <c r="N51" s="18"/>
      <c r="O51" s="18"/>
      <c r="P51" s="18"/>
      <c r="Q51" s="18"/>
      <c r="R51" s="18"/>
      <c r="S51" s="18"/>
      <c r="T51" s="18"/>
      <c r="U51" s="18"/>
      <c r="V51" s="1"/>
    </row>
    <row r="52" spans="1:22" ht="8.15" customHeight="1">
      <c r="A52" s="29">
        <f t="shared" si="0"/>
        <v>49</v>
      </c>
      <c r="B52" s="235" t="s">
        <v>401</v>
      </c>
      <c r="C52" s="75" t="s">
        <v>59</v>
      </c>
      <c r="D52" s="74" t="s">
        <v>464</v>
      </c>
      <c r="E52" s="18"/>
      <c r="F52" s="18"/>
      <c r="G52" s="18"/>
      <c r="H52" s="18"/>
      <c r="I52" s="18"/>
      <c r="J52" s="18"/>
      <c r="K52" s="18"/>
      <c r="L52" s="18"/>
      <c r="M52" s="18"/>
      <c r="N52" s="18"/>
      <c r="O52" s="18"/>
      <c r="P52" s="18"/>
      <c r="Q52" s="18"/>
      <c r="R52" s="18"/>
      <c r="S52" s="18"/>
      <c r="T52" s="18"/>
      <c r="U52" s="18"/>
      <c r="V52" s="1"/>
    </row>
    <row r="53" spans="1:22" ht="8.15" customHeight="1">
      <c r="A53" s="29">
        <f t="shared" si="0"/>
        <v>50</v>
      </c>
      <c r="B53" s="235"/>
      <c r="C53" s="75" t="s">
        <v>60</v>
      </c>
      <c r="D53" s="74" t="s">
        <v>464</v>
      </c>
      <c r="E53" s="18"/>
      <c r="F53" s="18"/>
      <c r="G53" s="18"/>
      <c r="H53" s="18"/>
      <c r="I53" s="18"/>
      <c r="J53" s="18"/>
      <c r="K53" s="18"/>
      <c r="L53" s="18"/>
      <c r="M53" s="18"/>
      <c r="N53" s="18"/>
      <c r="O53" s="18"/>
      <c r="P53" s="18"/>
      <c r="Q53" s="18"/>
      <c r="R53" s="18"/>
      <c r="S53" s="18"/>
      <c r="T53" s="18"/>
      <c r="U53" s="18"/>
      <c r="V53" s="1"/>
    </row>
    <row r="54" spans="1:22" ht="8.15" customHeight="1">
      <c r="A54" s="29">
        <f t="shared" si="0"/>
        <v>51</v>
      </c>
      <c r="B54" s="235"/>
      <c r="C54" s="75" t="s">
        <v>61</v>
      </c>
      <c r="D54" s="74" t="s">
        <v>464</v>
      </c>
      <c r="E54" s="18"/>
      <c r="F54" s="18"/>
      <c r="G54" s="18"/>
      <c r="H54" s="18"/>
      <c r="I54" s="18"/>
      <c r="J54" s="18"/>
      <c r="K54" s="18"/>
      <c r="L54" s="18"/>
      <c r="M54" s="18"/>
      <c r="N54" s="18"/>
      <c r="O54" s="18"/>
      <c r="P54" s="18"/>
      <c r="Q54" s="18"/>
      <c r="R54" s="18"/>
      <c r="S54" s="18"/>
      <c r="T54" s="18"/>
      <c r="U54" s="18"/>
      <c r="V54" s="1"/>
    </row>
    <row r="55" spans="1:22" ht="8.15" customHeight="1">
      <c r="A55" s="29">
        <f t="shared" si="0"/>
        <v>52</v>
      </c>
      <c r="B55" s="225" t="s">
        <v>62</v>
      </c>
      <c r="C55" s="75" t="s">
        <v>63</v>
      </c>
      <c r="D55" s="74" t="s">
        <v>464</v>
      </c>
      <c r="E55" s="18"/>
      <c r="F55" s="18"/>
      <c r="G55" s="18"/>
      <c r="H55" s="18"/>
      <c r="I55" s="18"/>
      <c r="J55" s="18"/>
      <c r="K55" s="18"/>
      <c r="L55" s="18"/>
      <c r="M55" s="18"/>
      <c r="N55" s="18"/>
      <c r="O55" s="18"/>
      <c r="P55" s="18"/>
      <c r="Q55" s="18"/>
      <c r="R55" s="18"/>
      <c r="S55" s="18"/>
      <c r="T55" s="18"/>
      <c r="U55" s="18"/>
      <c r="V55" s="1"/>
    </row>
    <row r="56" spans="1:22" ht="8.15" customHeight="1">
      <c r="A56" s="29">
        <f t="shared" si="0"/>
        <v>53</v>
      </c>
      <c r="B56" s="225"/>
      <c r="C56" s="75" t="s">
        <v>64</v>
      </c>
      <c r="D56" s="74" t="s">
        <v>464</v>
      </c>
      <c r="E56" s="18"/>
      <c r="F56" s="18"/>
      <c r="G56" s="18"/>
      <c r="H56" s="18"/>
      <c r="I56" s="18"/>
      <c r="J56" s="18"/>
      <c r="K56" s="18"/>
      <c r="L56" s="18"/>
      <c r="M56" s="18"/>
      <c r="N56" s="18"/>
      <c r="O56" s="18"/>
      <c r="P56" s="18"/>
      <c r="Q56" s="18"/>
      <c r="R56" s="18"/>
      <c r="S56" s="18"/>
      <c r="T56" s="18"/>
      <c r="U56" s="18"/>
      <c r="V56" s="1"/>
    </row>
    <row r="57" spans="1:22" ht="8.15" customHeight="1">
      <c r="A57" s="29">
        <f t="shared" si="0"/>
        <v>54</v>
      </c>
      <c r="B57" s="225"/>
      <c r="C57" s="75" t="s">
        <v>65</v>
      </c>
      <c r="D57" s="74" t="s">
        <v>464</v>
      </c>
      <c r="E57" s="18"/>
      <c r="F57" s="18"/>
      <c r="G57" s="18"/>
      <c r="H57" s="18"/>
      <c r="I57" s="18"/>
      <c r="J57" s="18"/>
      <c r="K57" s="18"/>
      <c r="L57" s="18"/>
      <c r="M57" s="18"/>
      <c r="N57" s="18"/>
      <c r="O57" s="18"/>
      <c r="P57" s="18"/>
      <c r="Q57" s="18"/>
      <c r="R57" s="18"/>
      <c r="S57" s="18"/>
      <c r="T57" s="18"/>
      <c r="U57" s="18"/>
      <c r="V57" s="1"/>
    </row>
    <row r="58" spans="1:22" ht="8.15" customHeight="1">
      <c r="A58" s="29">
        <f t="shared" si="0"/>
        <v>55</v>
      </c>
      <c r="B58" s="225" t="s">
        <v>66</v>
      </c>
      <c r="C58" s="75" t="s">
        <v>67</v>
      </c>
      <c r="D58" s="74" t="s">
        <v>464</v>
      </c>
      <c r="E58" s="18"/>
      <c r="F58" s="18"/>
      <c r="G58" s="18"/>
      <c r="H58" s="18"/>
      <c r="I58" s="18"/>
      <c r="J58" s="18"/>
      <c r="K58" s="18"/>
      <c r="L58" s="18"/>
      <c r="M58" s="18"/>
      <c r="N58" s="18"/>
      <c r="O58" s="18"/>
      <c r="P58" s="18"/>
      <c r="Q58" s="18"/>
      <c r="R58" s="18"/>
      <c r="S58" s="18"/>
      <c r="T58" s="18"/>
      <c r="U58" s="18"/>
      <c r="V58" s="1"/>
    </row>
    <row r="59" spans="1:22" ht="16" customHeight="1">
      <c r="A59" s="29">
        <f t="shared" si="0"/>
        <v>56</v>
      </c>
      <c r="B59" s="225"/>
      <c r="C59" s="75" t="s">
        <v>386</v>
      </c>
      <c r="D59" s="74" t="s">
        <v>464</v>
      </c>
      <c r="E59" s="18"/>
      <c r="F59" s="18"/>
      <c r="G59" s="18"/>
      <c r="H59" s="18"/>
      <c r="I59" s="18"/>
      <c r="J59" s="18"/>
      <c r="K59" s="18"/>
      <c r="L59" s="18"/>
      <c r="M59" s="18"/>
      <c r="N59" s="18"/>
      <c r="O59" s="18"/>
      <c r="P59" s="18"/>
      <c r="Q59" s="18"/>
      <c r="R59" s="18"/>
      <c r="S59" s="18"/>
      <c r="T59" s="18"/>
      <c r="U59" s="18"/>
      <c r="V59" s="1"/>
    </row>
    <row r="60" spans="1:22" ht="16" customHeight="1">
      <c r="A60" s="29">
        <f t="shared" si="0"/>
        <v>57</v>
      </c>
      <c r="B60" s="225"/>
      <c r="C60" s="75" t="s">
        <v>68</v>
      </c>
      <c r="D60" s="74" t="s">
        <v>464</v>
      </c>
      <c r="E60" s="18"/>
      <c r="F60" s="18"/>
      <c r="G60" s="18"/>
      <c r="H60" s="18"/>
      <c r="I60" s="18"/>
      <c r="J60" s="18"/>
      <c r="K60" s="18"/>
      <c r="L60" s="18"/>
      <c r="M60" s="18"/>
      <c r="N60" s="18"/>
      <c r="O60" s="18"/>
      <c r="P60" s="18"/>
      <c r="Q60" s="18"/>
      <c r="R60" s="18"/>
      <c r="S60" s="18"/>
      <c r="T60" s="18"/>
      <c r="U60" s="18"/>
      <c r="V60" s="1"/>
    </row>
    <row r="61" spans="1:22" ht="8.15" customHeight="1">
      <c r="A61" s="29">
        <f t="shared" si="0"/>
        <v>58</v>
      </c>
      <c r="B61" s="235" t="s">
        <v>69</v>
      </c>
      <c r="C61" s="75" t="s">
        <v>305</v>
      </c>
      <c r="D61" s="74" t="s">
        <v>464</v>
      </c>
      <c r="E61" s="18"/>
      <c r="F61" s="18"/>
      <c r="G61" s="18"/>
      <c r="H61" s="18"/>
      <c r="I61" s="18"/>
      <c r="J61" s="18"/>
      <c r="K61" s="18"/>
      <c r="L61" s="18"/>
      <c r="M61" s="18"/>
      <c r="N61" s="18"/>
      <c r="O61" s="18"/>
      <c r="P61" s="18"/>
      <c r="Q61" s="18"/>
      <c r="R61" s="18"/>
      <c r="S61" s="18"/>
      <c r="T61" s="18"/>
      <c r="U61" s="18"/>
      <c r="V61" s="1"/>
    </row>
    <row r="62" spans="1:22" ht="8.15" customHeight="1">
      <c r="A62" s="29">
        <f t="shared" si="0"/>
        <v>59</v>
      </c>
      <c r="B62" s="235"/>
      <c r="C62" s="75" t="s">
        <v>70</v>
      </c>
      <c r="D62" s="74" t="s">
        <v>464</v>
      </c>
      <c r="E62" s="18"/>
      <c r="F62" s="18"/>
      <c r="G62" s="18"/>
      <c r="H62" s="18"/>
      <c r="I62" s="18"/>
      <c r="J62" s="18"/>
      <c r="K62" s="18"/>
      <c r="L62" s="18"/>
      <c r="M62" s="18"/>
      <c r="N62" s="18"/>
      <c r="O62" s="18"/>
      <c r="P62" s="18"/>
      <c r="Q62" s="18"/>
      <c r="R62" s="18"/>
      <c r="S62" s="18"/>
      <c r="T62" s="18"/>
      <c r="U62" s="18"/>
      <c r="V62" s="1"/>
    </row>
    <row r="63" spans="1:22" ht="8.15" customHeight="1">
      <c r="A63" s="29">
        <f t="shared" si="0"/>
        <v>60</v>
      </c>
      <c r="B63" s="235"/>
      <c r="C63" s="75" t="s">
        <v>71</v>
      </c>
      <c r="D63" s="74" t="s">
        <v>464</v>
      </c>
      <c r="E63" s="18"/>
      <c r="F63" s="18"/>
      <c r="G63" s="18"/>
      <c r="H63" s="18"/>
      <c r="I63" s="18"/>
      <c r="J63" s="18"/>
      <c r="K63" s="18"/>
      <c r="L63" s="18"/>
      <c r="M63" s="18"/>
      <c r="N63" s="18"/>
      <c r="O63" s="18"/>
      <c r="P63" s="18"/>
      <c r="Q63" s="18"/>
      <c r="R63" s="18"/>
      <c r="S63" s="18"/>
      <c r="T63" s="18"/>
      <c r="U63" s="18"/>
      <c r="V63" s="1"/>
    </row>
    <row r="64" spans="1:22" ht="8.15" customHeight="1">
      <c r="A64" s="29">
        <f t="shared" si="0"/>
        <v>61</v>
      </c>
      <c r="B64" s="225" t="s">
        <v>72</v>
      </c>
      <c r="C64" s="75" t="s">
        <v>73</v>
      </c>
      <c r="D64" s="74" t="s">
        <v>464</v>
      </c>
      <c r="E64" s="18"/>
      <c r="F64" s="18"/>
      <c r="G64" s="18"/>
      <c r="H64" s="18"/>
      <c r="I64" s="18"/>
      <c r="J64" s="18"/>
      <c r="K64" s="18"/>
      <c r="L64" s="18"/>
      <c r="M64" s="18"/>
      <c r="N64" s="18"/>
      <c r="O64" s="18"/>
      <c r="P64" s="18"/>
      <c r="Q64" s="18"/>
      <c r="R64" s="18"/>
      <c r="S64" s="18"/>
      <c r="T64" s="18"/>
      <c r="U64" s="18"/>
      <c r="V64" s="1"/>
    </row>
    <row r="65" spans="1:22" ht="8.15" customHeight="1">
      <c r="A65" s="29">
        <f t="shared" si="0"/>
        <v>62</v>
      </c>
      <c r="B65" s="225"/>
      <c r="C65" s="75" t="s">
        <v>306</v>
      </c>
      <c r="D65" s="74" t="s">
        <v>464</v>
      </c>
      <c r="E65" s="18"/>
      <c r="F65" s="18"/>
      <c r="G65" s="18"/>
      <c r="H65" s="18"/>
      <c r="I65" s="18"/>
      <c r="J65" s="18"/>
      <c r="K65" s="18"/>
      <c r="L65" s="18"/>
      <c r="M65" s="18"/>
      <c r="N65" s="18"/>
      <c r="O65" s="18"/>
      <c r="P65" s="18"/>
      <c r="Q65" s="18"/>
      <c r="R65" s="18"/>
      <c r="S65" s="18"/>
      <c r="T65" s="18"/>
      <c r="U65" s="18"/>
      <c r="V65" s="1"/>
    </row>
    <row r="66" spans="1:22" ht="8.15" customHeight="1">
      <c r="A66" s="29">
        <f t="shared" si="0"/>
        <v>63</v>
      </c>
      <c r="B66" s="225"/>
      <c r="C66" s="75" t="s">
        <v>307</v>
      </c>
      <c r="D66" s="74" t="s">
        <v>464</v>
      </c>
      <c r="E66" s="18"/>
      <c r="F66" s="18"/>
      <c r="G66" s="18"/>
      <c r="H66" s="18"/>
      <c r="I66" s="18"/>
      <c r="J66" s="18"/>
      <c r="K66" s="18"/>
      <c r="L66" s="18"/>
      <c r="M66" s="18"/>
      <c r="N66" s="18"/>
      <c r="O66" s="18"/>
      <c r="P66" s="18"/>
      <c r="Q66" s="18"/>
      <c r="R66" s="18"/>
      <c r="S66" s="18"/>
      <c r="T66" s="18"/>
      <c r="U66" s="18"/>
      <c r="V66" s="1"/>
    </row>
    <row r="67" spans="1:22" ht="8.15" customHeight="1">
      <c r="A67" s="29">
        <f t="shared" si="0"/>
        <v>64</v>
      </c>
      <c r="B67" s="225"/>
      <c r="C67" s="75" t="s">
        <v>308</v>
      </c>
      <c r="D67" s="74" t="s">
        <v>464</v>
      </c>
      <c r="E67" s="18"/>
      <c r="F67" s="18"/>
      <c r="G67" s="18"/>
      <c r="H67" s="18"/>
      <c r="I67" s="18"/>
      <c r="J67" s="18"/>
      <c r="K67" s="18"/>
      <c r="L67" s="18"/>
      <c r="M67" s="18"/>
      <c r="N67" s="18"/>
      <c r="O67" s="18"/>
      <c r="P67" s="18"/>
      <c r="Q67" s="18"/>
      <c r="R67" s="18"/>
      <c r="S67" s="18"/>
      <c r="T67" s="18"/>
      <c r="U67" s="18"/>
      <c r="V67" s="1"/>
    </row>
    <row r="68" spans="1:22">
      <c r="A68" s="29">
        <f t="shared" si="0"/>
        <v>65</v>
      </c>
      <c r="B68" s="225" t="s">
        <v>74</v>
      </c>
      <c r="C68" s="75" t="s">
        <v>75</v>
      </c>
      <c r="D68" s="74" t="s">
        <v>408</v>
      </c>
      <c r="E68" s="18"/>
      <c r="F68" s="18"/>
      <c r="G68" s="18"/>
      <c r="H68" s="18"/>
      <c r="I68" s="18"/>
      <c r="J68" s="18"/>
      <c r="K68" s="18"/>
      <c r="L68" s="18"/>
      <c r="M68" s="18"/>
      <c r="N68" s="18"/>
      <c r="O68" s="18"/>
      <c r="P68" s="18"/>
      <c r="Q68" s="18"/>
      <c r="R68" s="18"/>
      <c r="S68" s="18"/>
      <c r="T68" s="18"/>
      <c r="U68" s="18"/>
      <c r="V68" s="1"/>
    </row>
    <row r="69" spans="1:22">
      <c r="A69" s="29">
        <f t="shared" si="0"/>
        <v>66</v>
      </c>
      <c r="B69" s="225"/>
      <c r="C69" s="75" t="s">
        <v>76</v>
      </c>
      <c r="D69" s="74" t="s">
        <v>408</v>
      </c>
      <c r="E69" s="18"/>
      <c r="F69" s="18"/>
      <c r="G69" s="18"/>
      <c r="H69" s="18"/>
      <c r="I69" s="18"/>
      <c r="J69" s="18"/>
      <c r="K69" s="18"/>
      <c r="L69" s="18"/>
      <c r="M69" s="18"/>
      <c r="N69" s="18"/>
      <c r="O69" s="18"/>
      <c r="P69" s="18"/>
      <c r="Q69" s="18"/>
      <c r="R69" s="18"/>
      <c r="S69" s="18"/>
      <c r="T69" s="18"/>
      <c r="U69" s="18"/>
      <c r="V69" s="1"/>
    </row>
    <row r="70" spans="1:22" ht="15.65" customHeight="1">
      <c r="A70" s="29">
        <f t="shared" si="0"/>
        <v>67</v>
      </c>
      <c r="B70" s="225"/>
      <c r="C70" s="75" t="s">
        <v>77</v>
      </c>
      <c r="D70" s="74" t="s">
        <v>408</v>
      </c>
      <c r="E70" s="18"/>
      <c r="F70" s="18"/>
      <c r="G70" s="18"/>
      <c r="H70" s="18"/>
      <c r="I70" s="18"/>
      <c r="J70" s="18"/>
      <c r="K70" s="18"/>
      <c r="L70" s="18"/>
      <c r="M70" s="18"/>
      <c r="N70" s="18"/>
      <c r="O70" s="18"/>
      <c r="P70" s="18"/>
      <c r="Q70" s="18"/>
      <c r="R70" s="18"/>
      <c r="S70" s="18"/>
      <c r="T70" s="18"/>
      <c r="U70" s="18"/>
      <c r="V70" s="1"/>
    </row>
    <row r="71" spans="1:22">
      <c r="A71" s="29">
        <f t="shared" si="0"/>
        <v>68</v>
      </c>
      <c r="B71" s="234"/>
      <c r="C71" s="75" t="s">
        <v>343</v>
      </c>
      <c r="D71" s="74" t="s">
        <v>464</v>
      </c>
      <c r="E71" s="18"/>
      <c r="F71" s="18"/>
      <c r="G71" s="18"/>
      <c r="H71" s="18"/>
      <c r="I71" s="18"/>
      <c r="J71" s="18"/>
      <c r="K71" s="18"/>
      <c r="L71" s="18"/>
      <c r="M71" s="18"/>
      <c r="N71" s="18"/>
      <c r="O71" s="18"/>
      <c r="P71" s="18"/>
      <c r="Q71" s="18"/>
      <c r="R71" s="18"/>
      <c r="S71" s="18"/>
      <c r="T71" s="18"/>
      <c r="U71" s="18"/>
      <c r="V71" s="1"/>
    </row>
    <row r="72" spans="1:22">
      <c r="A72" s="29">
        <f t="shared" si="0"/>
        <v>69</v>
      </c>
      <c r="B72" s="234"/>
      <c r="C72" s="75" t="s">
        <v>78</v>
      </c>
      <c r="D72" s="74" t="s">
        <v>464</v>
      </c>
      <c r="E72" s="18"/>
      <c r="F72" s="18"/>
      <c r="G72" s="18"/>
      <c r="H72" s="18"/>
      <c r="I72" s="18"/>
      <c r="J72" s="18"/>
      <c r="K72" s="18"/>
      <c r="L72" s="18"/>
      <c r="M72" s="18"/>
      <c r="N72" s="18"/>
      <c r="O72" s="18"/>
      <c r="P72" s="18"/>
      <c r="Q72" s="18"/>
      <c r="R72" s="18"/>
      <c r="S72" s="18"/>
      <c r="T72" s="18"/>
      <c r="U72" s="18"/>
      <c r="V72" s="1"/>
    </row>
    <row r="73" spans="1:22">
      <c r="A73" s="29">
        <f t="shared" ref="A73:A136" si="1">A72+1</f>
        <v>70</v>
      </c>
      <c r="B73" s="234"/>
      <c r="C73" s="75" t="s">
        <v>79</v>
      </c>
      <c r="D73" s="74" t="s">
        <v>464</v>
      </c>
      <c r="E73" s="18"/>
      <c r="F73" s="18"/>
      <c r="G73" s="18"/>
      <c r="H73" s="18"/>
      <c r="I73" s="18"/>
      <c r="J73" s="18"/>
      <c r="K73" s="18"/>
      <c r="L73" s="18"/>
      <c r="M73" s="18"/>
      <c r="N73" s="18"/>
      <c r="O73" s="18"/>
      <c r="P73" s="18"/>
      <c r="Q73" s="18"/>
      <c r="R73" s="18"/>
      <c r="S73" s="18"/>
      <c r="T73" s="18"/>
      <c r="U73" s="18"/>
      <c r="V73" s="1"/>
    </row>
    <row r="74" spans="1:22" ht="8.25" customHeight="1">
      <c r="A74" s="29">
        <f t="shared" si="1"/>
        <v>71</v>
      </c>
      <c r="B74" s="225" t="s">
        <v>385</v>
      </c>
      <c r="C74" s="75" t="s">
        <v>80</v>
      </c>
      <c r="D74" s="74" t="s">
        <v>408</v>
      </c>
      <c r="E74" s="18"/>
      <c r="F74" s="18"/>
      <c r="G74" s="18"/>
      <c r="H74" s="18"/>
      <c r="I74" s="18"/>
      <c r="J74" s="18"/>
      <c r="K74" s="18"/>
      <c r="L74" s="18"/>
      <c r="M74" s="18"/>
      <c r="N74" s="18"/>
      <c r="O74" s="18"/>
      <c r="P74" s="18"/>
      <c r="Q74" s="18"/>
      <c r="R74" s="18"/>
      <c r="S74" s="18"/>
      <c r="T74" s="18"/>
      <c r="U74" s="18"/>
      <c r="V74" s="1"/>
    </row>
    <row r="75" spans="1:22">
      <c r="A75" s="29">
        <f t="shared" si="1"/>
        <v>72</v>
      </c>
      <c r="B75" s="225"/>
      <c r="C75" s="75" t="s">
        <v>81</v>
      </c>
      <c r="D75" s="74" t="s">
        <v>408</v>
      </c>
      <c r="E75" s="18"/>
      <c r="F75" s="18"/>
      <c r="G75" s="18"/>
      <c r="H75" s="18"/>
      <c r="I75" s="18"/>
      <c r="J75" s="18"/>
      <c r="K75" s="18"/>
      <c r="L75" s="18"/>
      <c r="M75" s="18"/>
      <c r="N75" s="18"/>
      <c r="O75" s="18"/>
      <c r="P75" s="18"/>
      <c r="Q75" s="18"/>
      <c r="R75" s="18"/>
      <c r="S75" s="18"/>
      <c r="T75" s="18"/>
      <c r="U75" s="18"/>
      <c r="V75" s="1"/>
    </row>
    <row r="76" spans="1:22">
      <c r="A76" s="29">
        <f t="shared" si="1"/>
        <v>73</v>
      </c>
      <c r="B76" s="225"/>
      <c r="C76" s="75" t="s">
        <v>82</v>
      </c>
      <c r="D76" s="74" t="s">
        <v>408</v>
      </c>
      <c r="E76" s="18"/>
      <c r="F76" s="18"/>
      <c r="G76" s="18"/>
      <c r="H76" s="18"/>
      <c r="I76" s="18"/>
      <c r="J76" s="18"/>
      <c r="K76" s="18"/>
      <c r="L76" s="18"/>
      <c r="M76" s="18"/>
      <c r="N76" s="18"/>
      <c r="O76" s="18"/>
      <c r="P76" s="18"/>
      <c r="Q76" s="18"/>
      <c r="R76" s="18"/>
      <c r="S76" s="18"/>
      <c r="T76" s="18"/>
      <c r="U76" s="18"/>
      <c r="V76" s="1"/>
    </row>
    <row r="77" spans="1:22">
      <c r="A77" s="29">
        <f t="shared" si="1"/>
        <v>74</v>
      </c>
      <c r="B77" s="225"/>
      <c r="C77" s="75" t="s">
        <v>83</v>
      </c>
      <c r="D77" s="74" t="s">
        <v>408</v>
      </c>
      <c r="E77" s="18"/>
      <c r="F77" s="18"/>
      <c r="G77" s="18"/>
      <c r="H77" s="18"/>
      <c r="I77" s="18"/>
      <c r="J77" s="18"/>
      <c r="K77" s="18"/>
      <c r="L77" s="18"/>
      <c r="M77" s="18"/>
      <c r="N77" s="18"/>
      <c r="O77" s="18"/>
      <c r="P77" s="18"/>
      <c r="Q77" s="18"/>
      <c r="R77" s="18"/>
      <c r="S77" s="18"/>
      <c r="T77" s="18"/>
      <c r="U77" s="18"/>
      <c r="V77" s="1"/>
    </row>
    <row r="78" spans="1:22">
      <c r="A78" s="29">
        <f t="shared" si="1"/>
        <v>75</v>
      </c>
      <c r="B78" s="225"/>
      <c r="C78" s="33" t="s">
        <v>338</v>
      </c>
      <c r="D78" s="74" t="s">
        <v>408</v>
      </c>
      <c r="E78" s="18"/>
      <c r="F78" s="18"/>
      <c r="G78" s="18"/>
      <c r="H78" s="18"/>
      <c r="I78" s="18"/>
      <c r="J78" s="18"/>
      <c r="K78" s="18"/>
      <c r="L78" s="18"/>
      <c r="M78" s="18"/>
      <c r="N78" s="18"/>
      <c r="O78" s="18"/>
      <c r="P78" s="18"/>
      <c r="Q78" s="18"/>
      <c r="R78" s="18"/>
      <c r="S78" s="18"/>
      <c r="T78" s="18"/>
      <c r="U78" s="18"/>
      <c r="V78" s="1"/>
    </row>
    <row r="79" spans="1:22">
      <c r="A79" s="29">
        <f t="shared" si="1"/>
        <v>76</v>
      </c>
      <c r="B79" s="225"/>
      <c r="C79" s="33" t="s">
        <v>339</v>
      </c>
      <c r="D79" s="74" t="s">
        <v>408</v>
      </c>
      <c r="E79" s="18"/>
      <c r="F79" s="18"/>
      <c r="G79" s="18"/>
      <c r="H79" s="18"/>
      <c r="I79" s="18"/>
      <c r="J79" s="18"/>
      <c r="K79" s="18"/>
      <c r="L79" s="18"/>
      <c r="M79" s="18"/>
      <c r="N79" s="18"/>
      <c r="O79" s="18"/>
      <c r="P79" s="18"/>
      <c r="Q79" s="18"/>
      <c r="R79" s="18"/>
      <c r="S79" s="18"/>
      <c r="T79" s="18"/>
      <c r="U79" s="18"/>
      <c r="V79" s="1"/>
    </row>
    <row r="80" spans="1:22">
      <c r="A80" s="29">
        <f t="shared" si="1"/>
        <v>77</v>
      </c>
      <c r="B80" s="225"/>
      <c r="C80" s="33" t="s">
        <v>328</v>
      </c>
      <c r="D80" s="74" t="s">
        <v>408</v>
      </c>
      <c r="E80" s="18"/>
      <c r="F80" s="18"/>
      <c r="G80" s="18"/>
      <c r="H80" s="18"/>
      <c r="I80" s="18"/>
      <c r="J80" s="18"/>
      <c r="K80" s="18"/>
      <c r="L80" s="18"/>
      <c r="M80" s="18"/>
      <c r="N80" s="18"/>
      <c r="O80" s="18"/>
      <c r="P80" s="18"/>
      <c r="Q80" s="18"/>
      <c r="R80" s="18"/>
      <c r="S80" s="18"/>
      <c r="T80" s="18"/>
      <c r="U80" s="18"/>
      <c r="V80" s="1"/>
    </row>
    <row r="81" spans="1:22">
      <c r="A81" s="29">
        <f t="shared" si="1"/>
        <v>78</v>
      </c>
      <c r="B81" s="225"/>
      <c r="C81" s="75" t="s">
        <v>84</v>
      </c>
      <c r="D81" s="74" t="s">
        <v>408</v>
      </c>
      <c r="E81" s="18"/>
      <c r="F81" s="18"/>
      <c r="G81" s="18"/>
      <c r="H81" s="18"/>
      <c r="I81" s="18"/>
      <c r="J81" s="18"/>
      <c r="K81" s="18"/>
      <c r="L81" s="18"/>
      <c r="M81" s="18"/>
      <c r="N81" s="18"/>
      <c r="O81" s="18"/>
      <c r="P81" s="18"/>
      <c r="Q81" s="18"/>
      <c r="R81" s="18"/>
      <c r="S81" s="18"/>
      <c r="T81" s="18"/>
      <c r="U81" s="18"/>
      <c r="V81" s="1"/>
    </row>
    <row r="82" spans="1:22">
      <c r="A82" s="29">
        <f t="shared" si="1"/>
        <v>79</v>
      </c>
      <c r="B82" s="225"/>
      <c r="C82" s="33" t="s">
        <v>329</v>
      </c>
      <c r="D82" s="74" t="s">
        <v>408</v>
      </c>
      <c r="E82" s="18"/>
      <c r="F82" s="18"/>
      <c r="G82" s="18"/>
      <c r="H82" s="18"/>
      <c r="I82" s="18"/>
      <c r="J82" s="18"/>
      <c r="K82" s="18"/>
      <c r="L82" s="18"/>
      <c r="M82" s="18"/>
      <c r="N82" s="18"/>
      <c r="O82" s="18"/>
      <c r="P82" s="18"/>
      <c r="Q82" s="18"/>
      <c r="R82" s="18"/>
      <c r="S82" s="18"/>
      <c r="T82" s="18"/>
      <c r="U82" s="18"/>
      <c r="V82" s="1"/>
    </row>
    <row r="83" spans="1:22">
      <c r="A83" s="29">
        <f t="shared" si="1"/>
        <v>80</v>
      </c>
      <c r="B83" s="225"/>
      <c r="C83" s="75" t="s">
        <v>85</v>
      </c>
      <c r="D83" s="74" t="s">
        <v>408</v>
      </c>
      <c r="E83" s="18"/>
      <c r="F83" s="18"/>
      <c r="G83" s="18"/>
      <c r="H83" s="18"/>
      <c r="I83" s="18"/>
      <c r="J83" s="18"/>
      <c r="K83" s="18"/>
      <c r="L83" s="18"/>
      <c r="M83" s="18"/>
      <c r="N83" s="18"/>
      <c r="O83" s="18"/>
      <c r="P83" s="18"/>
      <c r="Q83" s="18"/>
      <c r="R83" s="18"/>
      <c r="S83" s="18"/>
      <c r="T83" s="18"/>
      <c r="U83" s="18"/>
      <c r="V83" s="1"/>
    </row>
    <row r="84" spans="1:22">
      <c r="A84" s="29">
        <f t="shared" si="1"/>
        <v>81</v>
      </c>
      <c r="B84" s="225"/>
      <c r="C84" s="75" t="s">
        <v>86</v>
      </c>
      <c r="D84" s="74" t="s">
        <v>408</v>
      </c>
      <c r="E84" s="18"/>
      <c r="F84" s="18"/>
      <c r="G84" s="18"/>
      <c r="H84" s="18"/>
      <c r="I84" s="18"/>
      <c r="J84" s="18"/>
      <c r="K84" s="18"/>
      <c r="L84" s="18"/>
      <c r="M84" s="18"/>
      <c r="N84" s="18"/>
      <c r="O84" s="18"/>
      <c r="P84" s="18"/>
      <c r="Q84" s="18"/>
      <c r="R84" s="18"/>
      <c r="S84" s="18"/>
      <c r="T84" s="18"/>
      <c r="U84" s="18"/>
      <c r="V84" s="1"/>
    </row>
    <row r="85" spans="1:22">
      <c r="A85" s="29">
        <f t="shared" si="1"/>
        <v>82</v>
      </c>
      <c r="B85" s="225"/>
      <c r="C85" s="75" t="s">
        <v>87</v>
      </c>
      <c r="D85" s="74" t="s">
        <v>408</v>
      </c>
      <c r="E85" s="18"/>
      <c r="F85" s="18"/>
      <c r="G85" s="18"/>
      <c r="H85" s="18"/>
      <c r="I85" s="18"/>
      <c r="J85" s="18"/>
      <c r="K85" s="18"/>
      <c r="L85" s="18"/>
      <c r="M85" s="18"/>
      <c r="N85" s="18"/>
      <c r="O85" s="18"/>
      <c r="P85" s="18"/>
      <c r="Q85" s="18"/>
      <c r="R85" s="18"/>
      <c r="S85" s="18"/>
      <c r="T85" s="18"/>
      <c r="U85" s="18"/>
      <c r="V85" s="1"/>
    </row>
    <row r="86" spans="1:22">
      <c r="A86" s="29">
        <f t="shared" si="1"/>
        <v>83</v>
      </c>
      <c r="B86" s="225"/>
      <c r="C86" s="75" t="s">
        <v>88</v>
      </c>
      <c r="D86" s="74" t="s">
        <v>408</v>
      </c>
      <c r="E86" s="18"/>
      <c r="F86" s="18"/>
      <c r="G86" s="18"/>
      <c r="H86" s="18"/>
      <c r="I86" s="18"/>
      <c r="J86" s="18"/>
      <c r="K86" s="18"/>
      <c r="L86" s="18"/>
      <c r="M86" s="18"/>
      <c r="N86" s="18"/>
      <c r="O86" s="18"/>
      <c r="P86" s="18"/>
      <c r="Q86" s="18"/>
      <c r="R86" s="18"/>
      <c r="S86" s="18"/>
      <c r="T86" s="18"/>
      <c r="U86" s="18"/>
      <c r="V86" s="1"/>
    </row>
    <row r="87" spans="1:22">
      <c r="A87" s="29">
        <f t="shared" si="1"/>
        <v>84</v>
      </c>
      <c r="B87" s="225"/>
      <c r="C87" s="75" t="s">
        <v>331</v>
      </c>
      <c r="D87" s="74" t="s">
        <v>408</v>
      </c>
      <c r="E87" s="18"/>
      <c r="F87" s="18"/>
      <c r="G87" s="18"/>
      <c r="H87" s="18"/>
      <c r="I87" s="18"/>
      <c r="J87" s="18"/>
      <c r="K87" s="18"/>
      <c r="L87" s="18"/>
      <c r="M87" s="18"/>
      <c r="N87" s="18"/>
      <c r="O87" s="18"/>
      <c r="P87" s="18"/>
      <c r="Q87" s="18"/>
      <c r="R87" s="18"/>
      <c r="S87" s="18"/>
      <c r="T87" s="18"/>
      <c r="U87" s="18"/>
      <c r="V87" s="1"/>
    </row>
    <row r="88" spans="1:22">
      <c r="A88" s="29">
        <f t="shared" si="1"/>
        <v>85</v>
      </c>
      <c r="B88" s="225"/>
      <c r="C88" s="75" t="s">
        <v>332</v>
      </c>
      <c r="D88" s="74" t="s">
        <v>408</v>
      </c>
      <c r="E88" s="18"/>
      <c r="F88" s="18"/>
      <c r="G88" s="18"/>
      <c r="H88" s="18"/>
      <c r="I88" s="18"/>
      <c r="J88" s="18"/>
      <c r="K88" s="18"/>
      <c r="L88" s="18"/>
      <c r="M88" s="18"/>
      <c r="N88" s="18"/>
      <c r="O88" s="18"/>
      <c r="P88" s="18"/>
      <c r="Q88" s="18"/>
      <c r="R88" s="18"/>
      <c r="S88" s="18"/>
      <c r="T88" s="18"/>
      <c r="U88" s="18"/>
      <c r="V88" s="1"/>
    </row>
    <row r="89" spans="1:22">
      <c r="A89" s="29">
        <f t="shared" si="1"/>
        <v>86</v>
      </c>
      <c r="B89" s="225"/>
      <c r="C89" s="75" t="s">
        <v>89</v>
      </c>
      <c r="D89" s="74" t="s">
        <v>408</v>
      </c>
      <c r="E89" s="18"/>
      <c r="F89" s="18"/>
      <c r="G89" s="18"/>
      <c r="H89" s="18"/>
      <c r="I89" s="18"/>
      <c r="J89" s="18"/>
      <c r="K89" s="18"/>
      <c r="L89" s="18"/>
      <c r="M89" s="18"/>
      <c r="N89" s="18"/>
      <c r="O89" s="18"/>
      <c r="P89" s="18"/>
      <c r="Q89" s="18"/>
      <c r="R89" s="18"/>
      <c r="S89" s="18"/>
      <c r="T89" s="18"/>
      <c r="U89" s="18"/>
      <c r="V89" s="1"/>
    </row>
    <row r="90" spans="1:22">
      <c r="A90" s="29">
        <f t="shared" si="1"/>
        <v>87</v>
      </c>
      <c r="B90" s="225"/>
      <c r="C90" s="75" t="s">
        <v>90</v>
      </c>
      <c r="D90" s="74" t="s">
        <v>408</v>
      </c>
      <c r="E90" s="18"/>
      <c r="F90" s="18"/>
      <c r="G90" s="18"/>
      <c r="H90" s="18"/>
      <c r="I90" s="18"/>
      <c r="J90" s="18"/>
      <c r="K90" s="18"/>
      <c r="L90" s="18"/>
      <c r="M90" s="18"/>
      <c r="N90" s="18"/>
      <c r="O90" s="18"/>
      <c r="P90" s="18"/>
      <c r="Q90" s="18"/>
      <c r="R90" s="18"/>
      <c r="S90" s="18"/>
      <c r="T90" s="18"/>
      <c r="U90" s="18"/>
      <c r="V90" s="1"/>
    </row>
    <row r="91" spans="1:22">
      <c r="A91" s="29">
        <f t="shared" si="1"/>
        <v>88</v>
      </c>
      <c r="B91" s="225"/>
      <c r="C91" s="75" t="s">
        <v>91</v>
      </c>
      <c r="D91" s="74" t="s">
        <v>408</v>
      </c>
      <c r="E91" s="18"/>
      <c r="F91" s="18"/>
      <c r="G91" s="18"/>
      <c r="H91" s="18"/>
      <c r="I91" s="18"/>
      <c r="J91" s="18"/>
      <c r="K91" s="18"/>
      <c r="L91" s="18"/>
      <c r="M91" s="18"/>
      <c r="N91" s="18"/>
      <c r="O91" s="18"/>
      <c r="P91" s="18"/>
      <c r="Q91" s="18"/>
      <c r="R91" s="18"/>
      <c r="S91" s="18"/>
      <c r="T91" s="18"/>
      <c r="U91" s="18"/>
      <c r="V91" s="1"/>
    </row>
    <row r="92" spans="1:22">
      <c r="A92" s="29">
        <f t="shared" si="1"/>
        <v>89</v>
      </c>
      <c r="B92" s="225"/>
      <c r="C92" s="75" t="s">
        <v>345</v>
      </c>
      <c r="D92" s="74" t="s">
        <v>408</v>
      </c>
      <c r="E92" s="18"/>
      <c r="F92" s="18"/>
      <c r="G92" s="18"/>
      <c r="H92" s="18"/>
      <c r="I92" s="18"/>
      <c r="J92" s="18"/>
      <c r="K92" s="18"/>
      <c r="L92" s="18"/>
      <c r="M92" s="18"/>
      <c r="N92" s="18"/>
      <c r="O92" s="18"/>
      <c r="P92" s="18"/>
      <c r="Q92" s="18"/>
      <c r="R92" s="18"/>
      <c r="S92" s="18"/>
      <c r="T92" s="18"/>
      <c r="U92" s="18"/>
      <c r="V92" s="1"/>
    </row>
    <row r="93" spans="1:22">
      <c r="A93" s="29">
        <f t="shared" si="1"/>
        <v>90</v>
      </c>
      <c r="B93" s="225"/>
      <c r="C93" s="75" t="s">
        <v>333</v>
      </c>
      <c r="D93" s="74" t="s">
        <v>408</v>
      </c>
      <c r="E93" s="18"/>
      <c r="F93" s="18"/>
      <c r="G93" s="18"/>
      <c r="H93" s="18"/>
      <c r="I93" s="18"/>
      <c r="J93" s="18"/>
      <c r="K93" s="18"/>
      <c r="L93" s="18"/>
      <c r="M93" s="18"/>
      <c r="N93" s="18"/>
      <c r="O93" s="18"/>
      <c r="P93" s="18"/>
      <c r="Q93" s="18"/>
      <c r="R93" s="18"/>
      <c r="S93" s="18"/>
      <c r="T93" s="18"/>
      <c r="U93" s="18"/>
      <c r="V93" s="1"/>
    </row>
    <row r="94" spans="1:22">
      <c r="A94" s="29">
        <f t="shared" si="1"/>
        <v>91</v>
      </c>
      <c r="B94" s="225"/>
      <c r="C94" s="75" t="s">
        <v>92</v>
      </c>
      <c r="D94" s="74" t="s">
        <v>408</v>
      </c>
      <c r="E94" s="18"/>
      <c r="F94" s="18"/>
      <c r="G94" s="18"/>
      <c r="H94" s="18"/>
      <c r="I94" s="18"/>
      <c r="J94" s="18"/>
      <c r="K94" s="18"/>
      <c r="L94" s="18"/>
      <c r="M94" s="18"/>
      <c r="N94" s="18"/>
      <c r="O94" s="18"/>
      <c r="P94" s="18"/>
      <c r="Q94" s="18"/>
      <c r="R94" s="18"/>
      <c r="S94" s="18"/>
      <c r="T94" s="18"/>
      <c r="U94" s="18"/>
      <c r="V94" s="1"/>
    </row>
    <row r="95" spans="1:22">
      <c r="A95" s="29">
        <f t="shared" si="1"/>
        <v>92</v>
      </c>
      <c r="B95" s="225"/>
      <c r="C95" s="75" t="s">
        <v>93</v>
      </c>
      <c r="D95" s="74" t="s">
        <v>408</v>
      </c>
      <c r="E95" s="18"/>
      <c r="F95" s="18"/>
      <c r="G95" s="18"/>
      <c r="H95" s="18"/>
      <c r="I95" s="18"/>
      <c r="J95" s="18"/>
      <c r="K95" s="18"/>
      <c r="L95" s="18"/>
      <c r="M95" s="18"/>
      <c r="N95" s="18"/>
      <c r="O95" s="18"/>
      <c r="P95" s="18"/>
      <c r="Q95" s="18"/>
      <c r="R95" s="18"/>
      <c r="S95" s="18"/>
      <c r="T95" s="18"/>
      <c r="U95" s="18"/>
      <c r="V95" s="1"/>
    </row>
    <row r="96" spans="1:22">
      <c r="A96" s="29">
        <f t="shared" si="1"/>
        <v>93</v>
      </c>
      <c r="B96" s="225"/>
      <c r="C96" s="33" t="s">
        <v>342</v>
      </c>
      <c r="D96" s="74" t="s">
        <v>408</v>
      </c>
      <c r="E96" s="18"/>
      <c r="F96" s="18"/>
      <c r="G96" s="18"/>
      <c r="H96" s="18"/>
      <c r="I96" s="18"/>
      <c r="J96" s="18"/>
      <c r="K96" s="18"/>
      <c r="L96" s="18"/>
      <c r="M96" s="18"/>
      <c r="N96" s="18"/>
      <c r="O96" s="18"/>
      <c r="P96" s="18"/>
      <c r="Q96" s="18"/>
      <c r="R96" s="18"/>
      <c r="S96" s="18"/>
      <c r="T96" s="18"/>
      <c r="U96" s="18"/>
      <c r="V96" s="1"/>
    </row>
    <row r="97" spans="1:22">
      <c r="A97" s="29">
        <f t="shared" si="1"/>
        <v>94</v>
      </c>
      <c r="B97" s="225"/>
      <c r="C97" s="33" t="s">
        <v>321</v>
      </c>
      <c r="D97" s="74" t="s">
        <v>408</v>
      </c>
      <c r="E97" s="18"/>
      <c r="F97" s="18"/>
      <c r="G97" s="18"/>
      <c r="H97" s="18"/>
      <c r="I97" s="18"/>
      <c r="J97" s="18"/>
      <c r="K97" s="18"/>
      <c r="L97" s="18"/>
      <c r="M97" s="18"/>
      <c r="N97" s="18"/>
      <c r="O97" s="18"/>
      <c r="P97" s="18"/>
      <c r="Q97" s="18"/>
      <c r="R97" s="18"/>
      <c r="S97" s="18"/>
      <c r="T97" s="18"/>
      <c r="U97" s="18"/>
      <c r="V97" s="1"/>
    </row>
    <row r="98" spans="1:22">
      <c r="A98" s="29">
        <f t="shared" si="1"/>
        <v>95</v>
      </c>
      <c r="B98" s="225"/>
      <c r="C98" s="75" t="s">
        <v>94</v>
      </c>
      <c r="D98" s="74" t="s">
        <v>408</v>
      </c>
      <c r="E98" s="18"/>
      <c r="F98" s="18"/>
      <c r="G98" s="18"/>
      <c r="H98" s="18"/>
      <c r="I98" s="18"/>
      <c r="J98" s="18"/>
      <c r="K98" s="18"/>
      <c r="L98" s="18"/>
      <c r="M98" s="18"/>
      <c r="N98" s="18"/>
      <c r="O98" s="18"/>
      <c r="P98" s="18"/>
      <c r="Q98" s="18"/>
      <c r="R98" s="18"/>
      <c r="S98" s="18"/>
      <c r="T98" s="18"/>
      <c r="U98" s="18"/>
      <c r="V98" s="1"/>
    </row>
    <row r="99" spans="1:22">
      <c r="A99" s="29">
        <f t="shared" si="1"/>
        <v>96</v>
      </c>
      <c r="B99" s="225"/>
      <c r="C99" s="75" t="s">
        <v>95</v>
      </c>
      <c r="D99" s="74" t="s">
        <v>408</v>
      </c>
      <c r="E99" s="18"/>
      <c r="F99" s="18"/>
      <c r="G99" s="18"/>
      <c r="H99" s="18"/>
      <c r="I99" s="18"/>
      <c r="J99" s="18"/>
      <c r="K99" s="18"/>
      <c r="L99" s="18"/>
      <c r="M99" s="18"/>
      <c r="N99" s="18"/>
      <c r="O99" s="18"/>
      <c r="P99" s="18"/>
      <c r="Q99" s="18"/>
      <c r="R99" s="18"/>
      <c r="S99" s="18"/>
      <c r="T99" s="18"/>
      <c r="U99" s="18"/>
      <c r="V99" s="1"/>
    </row>
    <row r="100" spans="1:22">
      <c r="A100" s="29">
        <f t="shared" si="1"/>
        <v>97</v>
      </c>
      <c r="B100" s="225"/>
      <c r="C100" s="75" t="s">
        <v>96</v>
      </c>
      <c r="D100" s="74" t="s">
        <v>408</v>
      </c>
      <c r="E100" s="18"/>
      <c r="F100" s="18"/>
      <c r="G100" s="18"/>
      <c r="H100" s="18"/>
      <c r="I100" s="18"/>
      <c r="J100" s="18"/>
      <c r="K100" s="18"/>
      <c r="L100" s="18"/>
      <c r="M100" s="18"/>
      <c r="N100" s="18"/>
      <c r="O100" s="18"/>
      <c r="P100" s="18"/>
      <c r="Q100" s="18"/>
      <c r="R100" s="18"/>
      <c r="S100" s="18"/>
      <c r="T100" s="18"/>
      <c r="U100" s="18"/>
      <c r="V100" s="1"/>
    </row>
    <row r="101" spans="1:22">
      <c r="A101" s="29">
        <f t="shared" si="1"/>
        <v>98</v>
      </c>
      <c r="B101" s="225"/>
      <c r="C101" s="75" t="s">
        <v>97</v>
      </c>
      <c r="D101" s="74" t="s">
        <v>408</v>
      </c>
      <c r="E101" s="18"/>
      <c r="F101" s="18"/>
      <c r="G101" s="18"/>
      <c r="H101" s="18"/>
      <c r="I101" s="18"/>
      <c r="J101" s="18"/>
      <c r="K101" s="18"/>
      <c r="L101" s="18"/>
      <c r="M101" s="18"/>
      <c r="N101" s="18"/>
      <c r="O101" s="18"/>
      <c r="P101" s="18"/>
      <c r="Q101" s="18"/>
      <c r="R101" s="18"/>
      <c r="S101" s="18"/>
      <c r="T101" s="18"/>
      <c r="U101" s="18"/>
      <c r="V101" s="1"/>
    </row>
    <row r="102" spans="1:22">
      <c r="A102" s="29">
        <f t="shared" si="1"/>
        <v>99</v>
      </c>
      <c r="B102" s="225"/>
      <c r="C102" s="75" t="s">
        <v>98</v>
      </c>
      <c r="D102" s="74" t="s">
        <v>408</v>
      </c>
      <c r="E102" s="18"/>
      <c r="F102" s="18"/>
      <c r="G102" s="18"/>
      <c r="H102" s="18"/>
      <c r="I102" s="18"/>
      <c r="J102" s="18"/>
      <c r="K102" s="18"/>
      <c r="L102" s="18"/>
      <c r="M102" s="18"/>
      <c r="N102" s="18"/>
      <c r="O102" s="18"/>
      <c r="P102" s="18"/>
      <c r="Q102" s="18"/>
      <c r="R102" s="18"/>
      <c r="S102" s="18"/>
      <c r="T102" s="18"/>
      <c r="U102" s="18"/>
      <c r="V102" s="1"/>
    </row>
    <row r="103" spans="1:22">
      <c r="A103" s="29">
        <f t="shared" si="1"/>
        <v>100</v>
      </c>
      <c r="B103" s="225"/>
      <c r="C103" s="75" t="s">
        <v>346</v>
      </c>
      <c r="D103" s="74" t="s">
        <v>408</v>
      </c>
      <c r="E103" s="18"/>
      <c r="F103" s="18"/>
      <c r="G103" s="18"/>
      <c r="H103" s="18"/>
      <c r="I103" s="18"/>
      <c r="J103" s="18"/>
      <c r="K103" s="18"/>
      <c r="L103" s="18"/>
      <c r="M103" s="18"/>
      <c r="N103" s="18"/>
      <c r="O103" s="18"/>
      <c r="P103" s="18"/>
      <c r="Q103" s="18"/>
      <c r="R103" s="18"/>
      <c r="S103" s="18"/>
      <c r="T103" s="18"/>
      <c r="U103" s="18"/>
      <c r="V103" s="1"/>
    </row>
    <row r="104" spans="1:22">
      <c r="A104" s="29">
        <f t="shared" si="1"/>
        <v>101</v>
      </c>
      <c r="B104" s="225"/>
      <c r="C104" s="75" t="s">
        <v>99</v>
      </c>
      <c r="D104" s="74" t="s">
        <v>408</v>
      </c>
      <c r="E104" s="18"/>
      <c r="F104" s="18"/>
      <c r="G104" s="18"/>
      <c r="H104" s="18"/>
      <c r="I104" s="18"/>
      <c r="J104" s="18"/>
      <c r="K104" s="18"/>
      <c r="L104" s="18"/>
      <c r="M104" s="18"/>
      <c r="N104" s="18"/>
      <c r="O104" s="18"/>
      <c r="P104" s="18"/>
      <c r="Q104" s="18"/>
      <c r="R104" s="18"/>
      <c r="S104" s="18"/>
      <c r="T104" s="18"/>
      <c r="U104" s="18"/>
      <c r="V104" s="1"/>
    </row>
    <row r="105" spans="1:22">
      <c r="A105" s="29">
        <f t="shared" si="1"/>
        <v>102</v>
      </c>
      <c r="B105" s="225"/>
      <c r="C105" s="75" t="s">
        <v>100</v>
      </c>
      <c r="D105" s="74" t="s">
        <v>408</v>
      </c>
      <c r="E105" s="18"/>
      <c r="F105" s="18"/>
      <c r="G105" s="18"/>
      <c r="H105" s="18"/>
      <c r="I105" s="18"/>
      <c r="J105" s="18"/>
      <c r="K105" s="18"/>
      <c r="L105" s="18"/>
      <c r="M105" s="18"/>
      <c r="N105" s="18"/>
      <c r="O105" s="18"/>
      <c r="P105" s="18"/>
      <c r="Q105" s="18"/>
      <c r="R105" s="18"/>
      <c r="S105" s="18"/>
      <c r="T105" s="18"/>
      <c r="U105" s="18"/>
      <c r="V105" s="1"/>
    </row>
    <row r="106" spans="1:22">
      <c r="A106" s="29">
        <f t="shared" si="1"/>
        <v>103</v>
      </c>
      <c r="B106" s="225"/>
      <c r="C106" s="75" t="s">
        <v>101</v>
      </c>
      <c r="D106" s="74" t="s">
        <v>408</v>
      </c>
      <c r="E106" s="18"/>
      <c r="F106" s="18"/>
      <c r="G106" s="18"/>
      <c r="H106" s="18"/>
      <c r="I106" s="18"/>
      <c r="J106" s="18"/>
      <c r="K106" s="18"/>
      <c r="L106" s="18"/>
      <c r="M106" s="18"/>
      <c r="N106" s="18"/>
      <c r="O106" s="18"/>
      <c r="P106" s="18"/>
      <c r="Q106" s="18"/>
      <c r="R106" s="18"/>
      <c r="S106" s="18"/>
      <c r="T106" s="18"/>
      <c r="U106" s="18"/>
      <c r="V106" s="1"/>
    </row>
    <row r="107" spans="1:22">
      <c r="A107" s="29">
        <f t="shared" si="1"/>
        <v>104</v>
      </c>
      <c r="B107" s="225"/>
      <c r="C107" s="33" t="s">
        <v>347</v>
      </c>
      <c r="D107" s="74" t="s">
        <v>408</v>
      </c>
      <c r="E107" s="18"/>
      <c r="F107" s="18"/>
      <c r="G107" s="18"/>
      <c r="H107" s="18"/>
      <c r="I107" s="18"/>
      <c r="J107" s="18"/>
      <c r="K107" s="18"/>
      <c r="L107" s="18"/>
      <c r="M107" s="18"/>
      <c r="N107" s="18"/>
      <c r="O107" s="18"/>
      <c r="P107" s="18"/>
      <c r="Q107" s="18"/>
      <c r="R107" s="18"/>
      <c r="S107" s="18"/>
      <c r="T107" s="18"/>
      <c r="U107" s="18"/>
      <c r="V107" s="1"/>
    </row>
    <row r="108" spans="1:22" ht="8.25" customHeight="1">
      <c r="A108" s="29">
        <f t="shared" si="1"/>
        <v>105</v>
      </c>
      <c r="B108" s="225"/>
      <c r="C108" s="75" t="s">
        <v>102</v>
      </c>
      <c r="D108" s="74" t="s">
        <v>408</v>
      </c>
      <c r="E108" s="18"/>
      <c r="F108" s="18"/>
      <c r="G108" s="18"/>
      <c r="H108" s="18"/>
      <c r="I108" s="18"/>
      <c r="J108" s="18"/>
      <c r="K108" s="18"/>
      <c r="L108" s="18"/>
      <c r="M108" s="18"/>
      <c r="N108" s="18"/>
      <c r="O108" s="18"/>
      <c r="P108" s="18"/>
      <c r="Q108" s="18"/>
      <c r="R108" s="18"/>
      <c r="S108" s="18"/>
      <c r="T108" s="18"/>
      <c r="U108" s="18"/>
      <c r="V108" s="1"/>
    </row>
    <row r="109" spans="1:22">
      <c r="A109" s="29">
        <f t="shared" si="1"/>
        <v>106</v>
      </c>
      <c r="B109" s="225"/>
      <c r="C109" s="75" t="s">
        <v>103</v>
      </c>
      <c r="D109" s="74" t="s">
        <v>408</v>
      </c>
      <c r="E109" s="18"/>
      <c r="F109" s="18"/>
      <c r="G109" s="18"/>
      <c r="H109" s="18"/>
      <c r="I109" s="18"/>
      <c r="J109" s="18"/>
      <c r="K109" s="18"/>
      <c r="L109" s="18"/>
      <c r="M109" s="18"/>
      <c r="N109" s="18"/>
      <c r="O109" s="18"/>
      <c r="P109" s="18"/>
      <c r="Q109" s="18"/>
      <c r="R109" s="18"/>
      <c r="S109" s="18"/>
      <c r="T109" s="18"/>
      <c r="U109" s="18"/>
      <c r="V109" s="1"/>
    </row>
    <row r="110" spans="1:22">
      <c r="A110" s="29">
        <f t="shared" si="1"/>
        <v>107</v>
      </c>
      <c r="B110" s="225"/>
      <c r="C110" s="75" t="s">
        <v>104</v>
      </c>
      <c r="D110" s="74" t="s">
        <v>408</v>
      </c>
      <c r="E110" s="18"/>
      <c r="F110" s="18"/>
      <c r="G110" s="18"/>
      <c r="H110" s="18"/>
      <c r="I110" s="18"/>
      <c r="J110" s="18"/>
      <c r="K110" s="18"/>
      <c r="L110" s="18"/>
      <c r="M110" s="18"/>
      <c r="N110" s="18"/>
      <c r="O110" s="18"/>
      <c r="P110" s="18"/>
      <c r="Q110" s="18"/>
      <c r="R110" s="18"/>
      <c r="S110" s="18"/>
      <c r="T110" s="18"/>
      <c r="U110" s="18"/>
      <c r="V110" s="1"/>
    </row>
    <row r="111" spans="1:22">
      <c r="A111" s="29">
        <f t="shared" si="1"/>
        <v>108</v>
      </c>
      <c r="B111" s="225"/>
      <c r="C111" s="75" t="s">
        <v>337</v>
      </c>
      <c r="D111" s="74" t="s">
        <v>408</v>
      </c>
      <c r="E111" s="18"/>
      <c r="F111" s="18"/>
      <c r="G111" s="18"/>
      <c r="H111" s="18"/>
      <c r="I111" s="18"/>
      <c r="J111" s="18"/>
      <c r="K111" s="18"/>
      <c r="L111" s="18"/>
      <c r="M111" s="18"/>
      <c r="N111" s="18"/>
      <c r="O111" s="18"/>
      <c r="P111" s="18"/>
      <c r="Q111" s="18"/>
      <c r="R111" s="18"/>
      <c r="S111" s="18"/>
      <c r="T111" s="18"/>
      <c r="U111" s="18"/>
      <c r="V111" s="1"/>
    </row>
    <row r="112" spans="1:22">
      <c r="A112" s="29">
        <f t="shared" si="1"/>
        <v>109</v>
      </c>
      <c r="B112" s="225"/>
      <c r="C112" s="75" t="s">
        <v>105</v>
      </c>
      <c r="D112" s="74" t="s">
        <v>408</v>
      </c>
      <c r="E112" s="18"/>
      <c r="F112" s="18"/>
      <c r="G112" s="18"/>
      <c r="H112" s="18"/>
      <c r="I112" s="18"/>
      <c r="J112" s="18"/>
      <c r="K112" s="18"/>
      <c r="L112" s="18"/>
      <c r="M112" s="18"/>
      <c r="N112" s="18"/>
      <c r="O112" s="18"/>
      <c r="P112" s="18"/>
      <c r="Q112" s="18"/>
      <c r="R112" s="18"/>
      <c r="S112" s="18"/>
      <c r="T112" s="18"/>
      <c r="U112" s="18"/>
      <c r="V112" s="1"/>
    </row>
    <row r="113" spans="1:22">
      <c r="A113" s="29">
        <f t="shared" si="1"/>
        <v>110</v>
      </c>
      <c r="B113" s="225"/>
      <c r="C113" s="75" t="s">
        <v>106</v>
      </c>
      <c r="D113" s="74" t="s">
        <v>408</v>
      </c>
      <c r="E113" s="18"/>
      <c r="F113" s="18"/>
      <c r="G113" s="18"/>
      <c r="H113" s="18"/>
      <c r="I113" s="18"/>
      <c r="J113" s="18"/>
      <c r="K113" s="18"/>
      <c r="L113" s="18"/>
      <c r="M113" s="18"/>
      <c r="N113" s="18"/>
      <c r="O113" s="18"/>
      <c r="P113" s="18"/>
      <c r="Q113" s="18"/>
      <c r="R113" s="18"/>
      <c r="S113" s="18"/>
      <c r="T113" s="18"/>
      <c r="U113" s="18"/>
      <c r="V113" s="1"/>
    </row>
    <row r="114" spans="1:22">
      <c r="A114" s="29">
        <f t="shared" si="1"/>
        <v>111</v>
      </c>
      <c r="B114" s="225"/>
      <c r="C114" s="75" t="s">
        <v>107</v>
      </c>
      <c r="D114" s="74" t="s">
        <v>408</v>
      </c>
      <c r="E114" s="18"/>
      <c r="F114" s="18"/>
      <c r="G114" s="18"/>
      <c r="H114" s="18"/>
      <c r="I114" s="18"/>
      <c r="J114" s="18"/>
      <c r="K114" s="18"/>
      <c r="L114" s="18"/>
      <c r="M114" s="18"/>
      <c r="N114" s="18"/>
      <c r="O114" s="18"/>
      <c r="P114" s="18"/>
      <c r="Q114" s="18"/>
      <c r="R114" s="18"/>
      <c r="S114" s="18"/>
      <c r="T114" s="18"/>
      <c r="U114" s="18"/>
      <c r="V114" s="1"/>
    </row>
    <row r="115" spans="1:22">
      <c r="A115" s="29">
        <f t="shared" si="1"/>
        <v>112</v>
      </c>
      <c r="B115" s="225"/>
      <c r="C115" s="75" t="s">
        <v>320</v>
      </c>
      <c r="D115" s="74" t="s">
        <v>408</v>
      </c>
      <c r="E115" s="18"/>
      <c r="F115" s="18"/>
      <c r="G115" s="18"/>
      <c r="H115" s="18"/>
      <c r="I115" s="18"/>
      <c r="J115" s="18"/>
      <c r="K115" s="18"/>
      <c r="L115" s="18"/>
      <c r="M115" s="18"/>
      <c r="N115" s="18"/>
      <c r="O115" s="18"/>
      <c r="P115" s="18"/>
      <c r="Q115" s="18"/>
      <c r="R115" s="18"/>
      <c r="S115" s="18"/>
      <c r="T115" s="18"/>
      <c r="U115" s="18"/>
      <c r="V115" s="1"/>
    </row>
    <row r="116" spans="1:22">
      <c r="A116" s="29">
        <f t="shared" si="1"/>
        <v>113</v>
      </c>
      <c r="B116" s="225"/>
      <c r="C116" s="75" t="s">
        <v>256</v>
      </c>
      <c r="D116" s="74" t="s">
        <v>408</v>
      </c>
      <c r="E116" s="18"/>
      <c r="F116" s="18"/>
      <c r="G116" s="18"/>
      <c r="H116" s="18"/>
      <c r="I116" s="18"/>
      <c r="J116" s="18"/>
      <c r="K116" s="18"/>
      <c r="L116" s="18"/>
      <c r="M116" s="18"/>
      <c r="N116" s="18"/>
      <c r="O116" s="18"/>
      <c r="P116" s="18"/>
      <c r="Q116" s="18"/>
      <c r="R116" s="18"/>
      <c r="S116" s="18"/>
      <c r="T116" s="18"/>
      <c r="U116" s="18"/>
      <c r="V116" s="1"/>
    </row>
    <row r="117" spans="1:22">
      <c r="A117" s="29">
        <f t="shared" si="1"/>
        <v>114</v>
      </c>
      <c r="B117" s="225"/>
      <c r="C117" s="75" t="s">
        <v>309</v>
      </c>
      <c r="D117" s="74" t="s">
        <v>408</v>
      </c>
      <c r="E117" s="18"/>
      <c r="F117" s="18"/>
      <c r="G117" s="18"/>
      <c r="H117" s="18"/>
      <c r="I117" s="18"/>
      <c r="J117" s="18"/>
      <c r="K117" s="18"/>
      <c r="L117" s="18"/>
      <c r="M117" s="18"/>
      <c r="N117" s="18"/>
      <c r="O117" s="18"/>
      <c r="P117" s="18"/>
      <c r="Q117" s="18"/>
      <c r="R117" s="18"/>
      <c r="S117" s="18"/>
      <c r="T117" s="18"/>
      <c r="U117" s="18"/>
      <c r="V117" s="1"/>
    </row>
    <row r="118" spans="1:22">
      <c r="A118" s="29">
        <f t="shared" si="1"/>
        <v>115</v>
      </c>
      <c r="B118" s="225"/>
      <c r="C118" s="75" t="s">
        <v>108</v>
      </c>
      <c r="D118" s="74" t="s">
        <v>408</v>
      </c>
      <c r="E118" s="18"/>
      <c r="F118" s="18"/>
      <c r="G118" s="18"/>
      <c r="H118" s="18"/>
      <c r="I118" s="18"/>
      <c r="J118" s="18"/>
      <c r="K118" s="18"/>
      <c r="L118" s="18"/>
      <c r="M118" s="18"/>
      <c r="N118" s="18"/>
      <c r="O118" s="18"/>
      <c r="P118" s="18"/>
      <c r="Q118" s="18"/>
      <c r="R118" s="18"/>
      <c r="S118" s="18"/>
      <c r="T118" s="18"/>
      <c r="U118" s="18"/>
      <c r="V118" s="1"/>
    </row>
    <row r="119" spans="1:22">
      <c r="A119" s="29">
        <f t="shared" si="1"/>
        <v>116</v>
      </c>
      <c r="B119" s="225"/>
      <c r="C119" s="75" t="s">
        <v>109</v>
      </c>
      <c r="D119" s="74" t="s">
        <v>408</v>
      </c>
      <c r="E119" s="18"/>
      <c r="F119" s="18"/>
      <c r="G119" s="18"/>
      <c r="H119" s="18"/>
      <c r="I119" s="18"/>
      <c r="J119" s="18"/>
      <c r="K119" s="18"/>
      <c r="L119" s="18"/>
      <c r="M119" s="18"/>
      <c r="N119" s="18"/>
      <c r="O119" s="18"/>
      <c r="P119" s="18"/>
      <c r="Q119" s="18"/>
      <c r="R119" s="18"/>
      <c r="S119" s="18"/>
      <c r="T119" s="18"/>
      <c r="U119" s="18"/>
      <c r="V119" s="1"/>
    </row>
    <row r="120" spans="1:22">
      <c r="A120" s="29">
        <f t="shared" si="1"/>
        <v>117</v>
      </c>
      <c r="B120" s="225"/>
      <c r="C120" s="33" t="s">
        <v>340</v>
      </c>
      <c r="D120" s="74" t="s">
        <v>408</v>
      </c>
      <c r="E120" s="18"/>
      <c r="F120" s="18"/>
      <c r="G120" s="18"/>
      <c r="H120" s="18"/>
      <c r="I120" s="18"/>
      <c r="J120" s="18"/>
      <c r="K120" s="18"/>
      <c r="L120" s="18"/>
      <c r="M120" s="18"/>
      <c r="N120" s="18"/>
      <c r="O120" s="18"/>
      <c r="P120" s="18"/>
      <c r="Q120" s="18"/>
      <c r="R120" s="18"/>
      <c r="S120" s="18"/>
      <c r="T120" s="18"/>
      <c r="U120" s="18"/>
      <c r="V120" s="1"/>
    </row>
    <row r="121" spans="1:22">
      <c r="A121" s="29">
        <f t="shared" si="1"/>
        <v>118</v>
      </c>
      <c r="B121" s="225"/>
      <c r="C121" s="75" t="s">
        <v>348</v>
      </c>
      <c r="D121" s="74" t="s">
        <v>408</v>
      </c>
      <c r="E121" s="18"/>
      <c r="F121" s="18"/>
      <c r="G121" s="18"/>
      <c r="H121" s="18"/>
      <c r="I121" s="18"/>
      <c r="J121" s="18"/>
      <c r="K121" s="18"/>
      <c r="L121" s="18"/>
      <c r="M121" s="18"/>
      <c r="N121" s="18"/>
      <c r="O121" s="18"/>
      <c r="P121" s="18"/>
      <c r="Q121" s="18"/>
      <c r="R121" s="18"/>
      <c r="S121" s="18"/>
      <c r="T121" s="18"/>
      <c r="U121" s="18"/>
      <c r="V121" s="1"/>
    </row>
    <row r="122" spans="1:22">
      <c r="A122" s="29">
        <f t="shared" si="1"/>
        <v>119</v>
      </c>
      <c r="B122" s="225"/>
      <c r="C122" s="75" t="s">
        <v>110</v>
      </c>
      <c r="D122" s="74" t="s">
        <v>408</v>
      </c>
      <c r="E122" s="18"/>
      <c r="F122" s="18"/>
      <c r="G122" s="18"/>
      <c r="H122" s="18"/>
      <c r="I122" s="18"/>
      <c r="J122" s="18"/>
      <c r="K122" s="18"/>
      <c r="L122" s="18"/>
      <c r="M122" s="18"/>
      <c r="N122" s="18"/>
      <c r="O122" s="18"/>
      <c r="P122" s="18"/>
      <c r="Q122" s="18"/>
      <c r="R122" s="18"/>
      <c r="S122" s="18"/>
      <c r="T122" s="18"/>
      <c r="U122" s="18"/>
      <c r="V122" s="1"/>
    </row>
    <row r="123" spans="1:22">
      <c r="A123" s="29">
        <f t="shared" si="1"/>
        <v>120</v>
      </c>
      <c r="B123" s="225"/>
      <c r="C123" s="75" t="s">
        <v>111</v>
      </c>
      <c r="D123" s="74" t="s">
        <v>408</v>
      </c>
      <c r="E123" s="18"/>
      <c r="F123" s="18"/>
      <c r="G123" s="18"/>
      <c r="H123" s="18"/>
      <c r="I123" s="18"/>
      <c r="J123" s="18"/>
      <c r="K123" s="18"/>
      <c r="L123" s="18"/>
      <c r="M123" s="18"/>
      <c r="N123" s="18"/>
      <c r="O123" s="18"/>
      <c r="P123" s="18"/>
      <c r="Q123" s="18"/>
      <c r="R123" s="18"/>
      <c r="S123" s="18"/>
      <c r="T123" s="18"/>
      <c r="U123" s="18"/>
      <c r="V123" s="1"/>
    </row>
    <row r="124" spans="1:22">
      <c r="A124" s="29">
        <f t="shared" si="1"/>
        <v>121</v>
      </c>
      <c r="B124" s="225"/>
      <c r="C124" s="75" t="s">
        <v>112</v>
      </c>
      <c r="D124" s="74" t="s">
        <v>408</v>
      </c>
      <c r="E124" s="18"/>
      <c r="F124" s="18"/>
      <c r="G124" s="18"/>
      <c r="H124" s="18"/>
      <c r="I124" s="18"/>
      <c r="J124" s="18"/>
      <c r="K124" s="18"/>
      <c r="L124" s="18"/>
      <c r="M124" s="18"/>
      <c r="N124" s="18"/>
      <c r="O124" s="18"/>
      <c r="P124" s="18"/>
      <c r="Q124" s="18"/>
      <c r="R124" s="18"/>
      <c r="S124" s="18"/>
      <c r="T124" s="18"/>
      <c r="U124" s="18"/>
      <c r="V124" s="1"/>
    </row>
    <row r="125" spans="1:22">
      <c r="A125" s="29">
        <f t="shared" si="1"/>
        <v>122</v>
      </c>
      <c r="B125" s="225"/>
      <c r="C125" s="75" t="s">
        <v>113</v>
      </c>
      <c r="D125" s="74" t="s">
        <v>408</v>
      </c>
      <c r="E125" s="18"/>
      <c r="F125" s="18"/>
      <c r="G125" s="18"/>
      <c r="H125" s="18"/>
      <c r="I125" s="18"/>
      <c r="J125" s="18"/>
      <c r="K125" s="18"/>
      <c r="L125" s="18"/>
      <c r="M125" s="18"/>
      <c r="N125" s="18"/>
      <c r="O125" s="18"/>
      <c r="P125" s="18"/>
      <c r="Q125" s="18"/>
      <c r="R125" s="18"/>
      <c r="S125" s="18"/>
      <c r="T125" s="18"/>
      <c r="U125" s="18"/>
      <c r="V125" s="1"/>
    </row>
    <row r="126" spans="1:22">
      <c r="A126" s="29">
        <f t="shared" si="1"/>
        <v>123</v>
      </c>
      <c r="B126" s="225"/>
      <c r="C126" s="75" t="s">
        <v>114</v>
      </c>
      <c r="D126" s="74" t="s">
        <v>408</v>
      </c>
      <c r="E126" s="18"/>
      <c r="F126" s="18"/>
      <c r="G126" s="18"/>
      <c r="H126" s="18"/>
      <c r="I126" s="18"/>
      <c r="J126" s="18"/>
      <c r="K126" s="18"/>
      <c r="L126" s="18"/>
      <c r="M126" s="18"/>
      <c r="N126" s="18"/>
      <c r="O126" s="18"/>
      <c r="P126" s="18"/>
      <c r="Q126" s="18"/>
      <c r="R126" s="18"/>
      <c r="S126" s="18"/>
      <c r="T126" s="18"/>
      <c r="U126" s="18"/>
      <c r="V126" s="1"/>
    </row>
    <row r="127" spans="1:22">
      <c r="A127" s="29">
        <f t="shared" si="1"/>
        <v>124</v>
      </c>
      <c r="B127" s="225"/>
      <c r="C127" s="75" t="s">
        <v>115</v>
      </c>
      <c r="D127" s="74" t="s">
        <v>408</v>
      </c>
      <c r="E127" s="18"/>
      <c r="F127" s="18"/>
      <c r="G127" s="18"/>
      <c r="H127" s="18"/>
      <c r="I127" s="18"/>
      <c r="J127" s="18"/>
      <c r="K127" s="18"/>
      <c r="L127" s="18"/>
      <c r="M127" s="18"/>
      <c r="N127" s="18"/>
      <c r="O127" s="18"/>
      <c r="P127" s="18"/>
      <c r="Q127" s="18"/>
      <c r="R127" s="18"/>
      <c r="S127" s="18"/>
      <c r="T127" s="18"/>
      <c r="U127" s="18"/>
      <c r="V127" s="1"/>
    </row>
    <row r="128" spans="1:22">
      <c r="A128" s="29">
        <f t="shared" si="1"/>
        <v>125</v>
      </c>
      <c r="B128" s="225"/>
      <c r="C128" s="75" t="s">
        <v>116</v>
      </c>
      <c r="D128" s="74" t="s">
        <v>464</v>
      </c>
      <c r="E128" s="18"/>
      <c r="F128" s="18"/>
      <c r="G128" s="18"/>
      <c r="H128" s="18"/>
      <c r="I128" s="18"/>
      <c r="J128" s="18"/>
      <c r="K128" s="18"/>
      <c r="L128" s="18"/>
      <c r="M128" s="18"/>
      <c r="N128" s="18"/>
      <c r="O128" s="18"/>
      <c r="P128" s="18"/>
      <c r="Q128" s="18"/>
      <c r="R128" s="18"/>
      <c r="S128" s="18"/>
      <c r="T128" s="18"/>
      <c r="U128" s="18"/>
      <c r="V128" s="1"/>
    </row>
    <row r="129" spans="1:22">
      <c r="A129" s="29">
        <f t="shared" si="1"/>
        <v>126</v>
      </c>
      <c r="B129" s="225"/>
      <c r="C129" s="75" t="s">
        <v>117</v>
      </c>
      <c r="D129" s="74" t="s">
        <v>408</v>
      </c>
      <c r="E129" s="18"/>
      <c r="F129" s="18"/>
      <c r="G129" s="18"/>
      <c r="H129" s="18"/>
      <c r="I129" s="18"/>
      <c r="J129" s="18"/>
      <c r="K129" s="18"/>
      <c r="L129" s="18"/>
      <c r="M129" s="18"/>
      <c r="N129" s="18"/>
      <c r="O129" s="18"/>
      <c r="P129" s="18"/>
      <c r="Q129" s="18"/>
      <c r="R129" s="18"/>
      <c r="S129" s="18"/>
      <c r="T129" s="18"/>
      <c r="U129" s="18"/>
      <c r="V129" s="1"/>
    </row>
    <row r="130" spans="1:22">
      <c r="A130" s="29">
        <f t="shared" si="1"/>
        <v>127</v>
      </c>
      <c r="B130" s="225"/>
      <c r="C130" s="75" t="s">
        <v>118</v>
      </c>
      <c r="D130" s="74" t="s">
        <v>408</v>
      </c>
      <c r="E130" s="18"/>
      <c r="F130" s="18"/>
      <c r="G130" s="18"/>
      <c r="H130" s="18"/>
      <c r="I130" s="18"/>
      <c r="J130" s="18"/>
      <c r="K130" s="18"/>
      <c r="L130" s="18"/>
      <c r="M130" s="18"/>
      <c r="N130" s="18"/>
      <c r="O130" s="18"/>
      <c r="P130" s="18"/>
      <c r="Q130" s="18"/>
      <c r="R130" s="18"/>
      <c r="S130" s="18"/>
      <c r="T130" s="18"/>
      <c r="U130" s="18"/>
      <c r="V130" s="1"/>
    </row>
    <row r="131" spans="1:22">
      <c r="A131" s="29">
        <f t="shared" si="1"/>
        <v>128</v>
      </c>
      <c r="B131" s="225"/>
      <c r="C131" s="75" t="s">
        <v>119</v>
      </c>
      <c r="D131" s="74" t="s">
        <v>408</v>
      </c>
      <c r="E131" s="18"/>
      <c r="F131" s="18"/>
      <c r="G131" s="18"/>
      <c r="H131" s="18"/>
      <c r="I131" s="18"/>
      <c r="J131" s="18"/>
      <c r="K131" s="18"/>
      <c r="L131" s="18"/>
      <c r="M131" s="18"/>
      <c r="N131" s="18"/>
      <c r="O131" s="18"/>
      <c r="P131" s="18"/>
      <c r="Q131" s="18"/>
      <c r="R131" s="18"/>
      <c r="S131" s="18"/>
      <c r="T131" s="18"/>
      <c r="U131" s="18"/>
      <c r="V131" s="1"/>
    </row>
    <row r="132" spans="1:22">
      <c r="A132" s="29">
        <f t="shared" si="1"/>
        <v>129</v>
      </c>
      <c r="B132" s="225"/>
      <c r="C132" s="75" t="s">
        <v>120</v>
      </c>
      <c r="D132" s="74" t="s">
        <v>408</v>
      </c>
      <c r="E132" s="18"/>
      <c r="F132" s="18"/>
      <c r="G132" s="18"/>
      <c r="H132" s="18"/>
      <c r="I132" s="18"/>
      <c r="J132" s="18"/>
      <c r="K132" s="18"/>
      <c r="L132" s="18"/>
      <c r="M132" s="18"/>
      <c r="N132" s="18"/>
      <c r="O132" s="18"/>
      <c r="P132" s="18"/>
      <c r="Q132" s="18"/>
      <c r="R132" s="18"/>
      <c r="S132" s="18"/>
      <c r="T132" s="18"/>
      <c r="U132" s="18"/>
      <c r="V132" s="1"/>
    </row>
    <row r="133" spans="1:22">
      <c r="A133" s="29">
        <f t="shared" si="1"/>
        <v>130</v>
      </c>
      <c r="B133" s="225"/>
      <c r="C133" s="75" t="s">
        <v>121</v>
      </c>
      <c r="D133" s="74" t="s">
        <v>408</v>
      </c>
      <c r="E133" s="18"/>
      <c r="F133" s="18"/>
      <c r="G133" s="18"/>
      <c r="H133" s="18"/>
      <c r="I133" s="18"/>
      <c r="J133" s="18"/>
      <c r="K133" s="18"/>
      <c r="L133" s="18"/>
      <c r="M133" s="18"/>
      <c r="N133" s="18"/>
      <c r="O133" s="18"/>
      <c r="P133" s="18"/>
      <c r="Q133" s="18"/>
      <c r="R133" s="18"/>
      <c r="S133" s="18"/>
      <c r="T133" s="18"/>
      <c r="U133" s="18"/>
      <c r="V133" s="1"/>
    </row>
    <row r="134" spans="1:22">
      <c r="A134" s="29">
        <f t="shared" si="1"/>
        <v>131</v>
      </c>
      <c r="B134" s="225"/>
      <c r="C134" s="75" t="s">
        <v>122</v>
      </c>
      <c r="D134" s="74" t="s">
        <v>408</v>
      </c>
      <c r="E134" s="18"/>
      <c r="F134" s="18"/>
      <c r="G134" s="18"/>
      <c r="H134" s="18"/>
      <c r="I134" s="18"/>
      <c r="J134" s="18"/>
      <c r="K134" s="18"/>
      <c r="L134" s="18"/>
      <c r="M134" s="18"/>
      <c r="N134" s="18"/>
      <c r="O134" s="18"/>
      <c r="P134" s="18"/>
      <c r="Q134" s="18"/>
      <c r="R134" s="18"/>
      <c r="S134" s="18"/>
      <c r="T134" s="18"/>
      <c r="U134" s="18"/>
      <c r="V134" s="1"/>
    </row>
    <row r="135" spans="1:22">
      <c r="A135" s="29">
        <f t="shared" si="1"/>
        <v>132</v>
      </c>
      <c r="B135" s="225"/>
      <c r="C135" s="75" t="s">
        <v>123</v>
      </c>
      <c r="D135" s="74" t="s">
        <v>408</v>
      </c>
      <c r="E135" s="18"/>
      <c r="F135" s="18"/>
      <c r="G135" s="18"/>
      <c r="H135" s="18"/>
      <c r="I135" s="18"/>
      <c r="J135" s="18"/>
      <c r="K135" s="18"/>
      <c r="L135" s="18"/>
      <c r="M135" s="18"/>
      <c r="N135" s="18"/>
      <c r="O135" s="18"/>
      <c r="P135" s="18"/>
      <c r="Q135" s="18"/>
      <c r="R135" s="18"/>
      <c r="S135" s="18"/>
      <c r="T135" s="18"/>
      <c r="U135" s="18"/>
      <c r="V135" s="1"/>
    </row>
    <row r="136" spans="1:22">
      <c r="A136" s="29">
        <f t="shared" si="1"/>
        <v>133</v>
      </c>
      <c r="B136" s="225"/>
      <c r="C136" s="75" t="s">
        <v>124</v>
      </c>
      <c r="D136" s="74" t="s">
        <v>408</v>
      </c>
      <c r="E136" s="18"/>
      <c r="F136" s="18"/>
      <c r="G136" s="18"/>
      <c r="H136" s="18"/>
      <c r="I136" s="18"/>
      <c r="J136" s="18"/>
      <c r="K136" s="18"/>
      <c r="L136" s="18"/>
      <c r="M136" s="18"/>
      <c r="N136" s="18"/>
      <c r="O136" s="18"/>
      <c r="P136" s="18"/>
      <c r="Q136" s="18"/>
      <c r="R136" s="18"/>
      <c r="S136" s="18"/>
      <c r="T136" s="18"/>
      <c r="U136" s="18"/>
      <c r="V136" s="1"/>
    </row>
    <row r="137" spans="1:22">
      <c r="A137" s="29">
        <f t="shared" ref="A137:A200" si="2">A136+1</f>
        <v>134</v>
      </c>
      <c r="B137" s="225"/>
      <c r="C137" s="75" t="s">
        <v>125</v>
      </c>
      <c r="D137" s="74" t="s">
        <v>408</v>
      </c>
      <c r="E137" s="18"/>
      <c r="F137" s="18"/>
      <c r="G137" s="18"/>
      <c r="H137" s="18"/>
      <c r="I137" s="18"/>
      <c r="J137" s="18"/>
      <c r="K137" s="18"/>
      <c r="L137" s="18"/>
      <c r="M137" s="18"/>
      <c r="N137" s="18"/>
      <c r="O137" s="18"/>
      <c r="P137" s="18"/>
      <c r="Q137" s="18"/>
      <c r="R137" s="18"/>
      <c r="S137" s="18"/>
      <c r="T137" s="18"/>
      <c r="U137" s="18"/>
      <c r="V137" s="1"/>
    </row>
    <row r="138" spans="1:22">
      <c r="A138" s="29">
        <f t="shared" si="2"/>
        <v>135</v>
      </c>
      <c r="B138" s="225"/>
      <c r="C138" s="75" t="s">
        <v>126</v>
      </c>
      <c r="D138" s="74" t="s">
        <v>408</v>
      </c>
      <c r="E138" s="18"/>
      <c r="F138" s="18"/>
      <c r="G138" s="18"/>
      <c r="H138" s="18"/>
      <c r="I138" s="18"/>
      <c r="J138" s="18"/>
      <c r="K138" s="18"/>
      <c r="L138" s="18"/>
      <c r="M138" s="18"/>
      <c r="N138" s="18"/>
      <c r="O138" s="18"/>
      <c r="P138" s="18"/>
      <c r="Q138" s="18"/>
      <c r="R138" s="18"/>
      <c r="S138" s="18"/>
      <c r="T138" s="18"/>
      <c r="U138" s="18"/>
      <c r="V138" s="1"/>
    </row>
    <row r="139" spans="1:22">
      <c r="A139" s="29">
        <f t="shared" si="2"/>
        <v>136</v>
      </c>
      <c r="B139" s="225"/>
      <c r="C139" s="75" t="s">
        <v>127</v>
      </c>
      <c r="D139" s="74" t="s">
        <v>408</v>
      </c>
      <c r="E139" s="18"/>
      <c r="F139" s="18"/>
      <c r="G139" s="18"/>
      <c r="H139" s="18"/>
      <c r="I139" s="18"/>
      <c r="J139" s="18"/>
      <c r="K139" s="18"/>
      <c r="L139" s="18"/>
      <c r="M139" s="18"/>
      <c r="N139" s="18"/>
      <c r="O139" s="18"/>
      <c r="P139" s="18"/>
      <c r="Q139" s="18"/>
      <c r="R139" s="18"/>
      <c r="S139" s="18"/>
      <c r="T139" s="18"/>
      <c r="U139" s="18"/>
      <c r="V139" s="1"/>
    </row>
    <row r="140" spans="1:22">
      <c r="A140" s="29">
        <f t="shared" si="2"/>
        <v>137</v>
      </c>
      <c r="B140" s="225"/>
      <c r="C140" s="214" t="s">
        <v>551</v>
      </c>
      <c r="D140" s="74" t="s">
        <v>408</v>
      </c>
      <c r="E140" s="18"/>
      <c r="F140" s="18"/>
      <c r="G140" s="18"/>
      <c r="H140" s="18"/>
      <c r="I140" s="18"/>
      <c r="J140" s="18"/>
      <c r="K140" s="18"/>
      <c r="L140" s="18"/>
      <c r="M140" s="18"/>
      <c r="N140" s="18"/>
      <c r="O140" s="18"/>
      <c r="P140" s="18"/>
      <c r="Q140" s="18"/>
      <c r="R140" s="18"/>
      <c r="S140" s="18"/>
      <c r="T140" s="18"/>
      <c r="U140" s="18"/>
      <c r="V140" s="1"/>
    </row>
    <row r="141" spans="1:22">
      <c r="A141" s="29">
        <f t="shared" si="2"/>
        <v>138</v>
      </c>
      <c r="B141" s="225"/>
      <c r="C141" s="75" t="s">
        <v>128</v>
      </c>
      <c r="D141" s="74" t="s">
        <v>408</v>
      </c>
      <c r="E141" s="18"/>
      <c r="F141" s="18"/>
      <c r="G141" s="18"/>
      <c r="H141" s="18"/>
      <c r="I141" s="18"/>
      <c r="J141" s="18"/>
      <c r="K141" s="18"/>
      <c r="L141" s="18"/>
      <c r="M141" s="18"/>
      <c r="N141" s="18"/>
      <c r="O141" s="18"/>
      <c r="P141" s="18"/>
      <c r="Q141" s="18"/>
      <c r="R141" s="18"/>
      <c r="S141" s="18"/>
      <c r="T141" s="18"/>
      <c r="U141" s="18"/>
      <c r="V141" s="1"/>
    </row>
    <row r="142" spans="1:22">
      <c r="A142" s="29">
        <f t="shared" si="2"/>
        <v>139</v>
      </c>
      <c r="B142" s="225"/>
      <c r="C142" s="75" t="s">
        <v>129</v>
      </c>
      <c r="D142" s="74" t="s">
        <v>408</v>
      </c>
      <c r="E142" s="18"/>
      <c r="F142" s="18"/>
      <c r="G142" s="18"/>
      <c r="H142" s="18"/>
      <c r="I142" s="18"/>
      <c r="J142" s="18"/>
      <c r="K142" s="18"/>
      <c r="L142" s="18"/>
      <c r="M142" s="18"/>
      <c r="N142" s="18"/>
      <c r="O142" s="18"/>
      <c r="P142" s="18"/>
      <c r="Q142" s="18"/>
      <c r="R142" s="18"/>
      <c r="S142" s="18"/>
      <c r="T142" s="18"/>
      <c r="U142" s="18"/>
      <c r="V142" s="1"/>
    </row>
    <row r="143" spans="1:22">
      <c r="A143" s="29">
        <f t="shared" si="2"/>
        <v>140</v>
      </c>
      <c r="B143" s="225"/>
      <c r="C143" s="75" t="s">
        <v>130</v>
      </c>
      <c r="D143" s="74" t="s">
        <v>408</v>
      </c>
      <c r="E143" s="18"/>
      <c r="F143" s="18"/>
      <c r="G143" s="18"/>
      <c r="H143" s="18"/>
      <c r="I143" s="18"/>
      <c r="J143" s="18"/>
      <c r="K143" s="18"/>
      <c r="L143" s="18"/>
      <c r="M143" s="18"/>
      <c r="N143" s="18"/>
      <c r="O143" s="18"/>
      <c r="P143" s="18"/>
      <c r="Q143" s="18"/>
      <c r="R143" s="18"/>
      <c r="S143" s="18"/>
      <c r="T143" s="18"/>
      <c r="U143" s="18"/>
      <c r="V143" s="1"/>
    </row>
    <row r="144" spans="1:22">
      <c r="A144" s="29">
        <f t="shared" si="2"/>
        <v>141</v>
      </c>
      <c r="B144" s="225"/>
      <c r="C144" s="75" t="s">
        <v>131</v>
      </c>
      <c r="D144" s="74" t="s">
        <v>408</v>
      </c>
      <c r="E144" s="18"/>
      <c r="F144" s="18"/>
      <c r="G144" s="18"/>
      <c r="H144" s="18"/>
      <c r="I144" s="18"/>
      <c r="J144" s="18"/>
      <c r="K144" s="18"/>
      <c r="L144" s="18"/>
      <c r="M144" s="18"/>
      <c r="N144" s="18"/>
      <c r="O144" s="18"/>
      <c r="P144" s="18"/>
      <c r="Q144" s="18"/>
      <c r="R144" s="18"/>
      <c r="S144" s="18"/>
      <c r="T144" s="18"/>
      <c r="U144" s="18"/>
      <c r="V144" s="1"/>
    </row>
    <row r="145" spans="1:22" ht="16">
      <c r="A145" s="29">
        <f t="shared" si="2"/>
        <v>142</v>
      </c>
      <c r="B145" s="225" t="s">
        <v>350</v>
      </c>
      <c r="C145" s="75" t="s">
        <v>132</v>
      </c>
      <c r="D145" s="74" t="s">
        <v>408</v>
      </c>
      <c r="E145" s="18"/>
      <c r="F145" s="18"/>
      <c r="G145" s="18"/>
      <c r="H145" s="18"/>
      <c r="I145" s="18"/>
      <c r="J145" s="18"/>
      <c r="K145" s="18"/>
      <c r="L145" s="18"/>
      <c r="M145" s="18"/>
      <c r="N145" s="18"/>
      <c r="O145" s="18"/>
      <c r="P145" s="18"/>
      <c r="Q145" s="18"/>
      <c r="R145" s="18"/>
      <c r="S145" s="18"/>
      <c r="T145" s="18"/>
      <c r="U145" s="18"/>
      <c r="V145" s="1"/>
    </row>
    <row r="146" spans="1:22">
      <c r="A146" s="29">
        <f t="shared" si="2"/>
        <v>143</v>
      </c>
      <c r="B146" s="225"/>
      <c r="C146" s="75" t="s">
        <v>133</v>
      </c>
      <c r="D146" s="74" t="s">
        <v>408</v>
      </c>
      <c r="E146" s="18"/>
      <c r="F146" s="18"/>
      <c r="G146" s="18"/>
      <c r="H146" s="18"/>
      <c r="I146" s="18"/>
      <c r="J146" s="18"/>
      <c r="K146" s="18"/>
      <c r="L146" s="18"/>
      <c r="M146" s="18"/>
      <c r="N146" s="18"/>
      <c r="O146" s="18"/>
      <c r="P146" s="18"/>
      <c r="Q146" s="18"/>
      <c r="R146" s="18"/>
      <c r="S146" s="18"/>
      <c r="T146" s="18"/>
      <c r="U146" s="18"/>
      <c r="V146" s="1"/>
    </row>
    <row r="147" spans="1:22">
      <c r="A147" s="29">
        <f t="shared" si="2"/>
        <v>144</v>
      </c>
      <c r="B147" s="225"/>
      <c r="C147" s="75" t="s">
        <v>349</v>
      </c>
      <c r="D147" s="74" t="s">
        <v>408</v>
      </c>
      <c r="E147" s="18"/>
      <c r="F147" s="18"/>
      <c r="G147" s="18"/>
      <c r="H147" s="18"/>
      <c r="I147" s="18"/>
      <c r="J147" s="18"/>
      <c r="K147" s="18"/>
      <c r="L147" s="18"/>
      <c r="M147" s="18"/>
      <c r="N147" s="18"/>
      <c r="O147" s="18"/>
      <c r="P147" s="18"/>
      <c r="Q147" s="18"/>
      <c r="R147" s="18"/>
      <c r="S147" s="18"/>
      <c r="T147" s="18"/>
      <c r="U147" s="18"/>
      <c r="V147" s="1"/>
    </row>
    <row r="148" spans="1:22">
      <c r="A148" s="29">
        <f t="shared" si="2"/>
        <v>145</v>
      </c>
      <c r="B148" s="234"/>
      <c r="C148" s="75" t="s">
        <v>134</v>
      </c>
      <c r="D148" s="74" t="s">
        <v>464</v>
      </c>
      <c r="E148" s="18"/>
      <c r="F148" s="18"/>
      <c r="G148" s="18"/>
      <c r="H148" s="18"/>
      <c r="I148" s="18"/>
      <c r="J148" s="18"/>
      <c r="K148" s="18"/>
      <c r="L148" s="18"/>
      <c r="M148" s="18"/>
      <c r="N148" s="18"/>
      <c r="O148" s="18"/>
      <c r="P148" s="18"/>
      <c r="Q148" s="18"/>
      <c r="R148" s="18"/>
      <c r="S148" s="18"/>
      <c r="T148" s="18"/>
      <c r="U148" s="18"/>
      <c r="V148" s="1"/>
    </row>
    <row r="149" spans="1:22">
      <c r="A149" s="29">
        <f t="shared" si="2"/>
        <v>146</v>
      </c>
      <c r="B149" s="225"/>
      <c r="C149" s="75" t="s">
        <v>135</v>
      </c>
      <c r="D149" s="74" t="s">
        <v>408</v>
      </c>
      <c r="E149" s="18"/>
      <c r="F149" s="18"/>
      <c r="G149" s="18"/>
      <c r="H149" s="18"/>
      <c r="I149" s="18"/>
      <c r="J149" s="18"/>
      <c r="K149" s="18"/>
      <c r="L149" s="18"/>
      <c r="M149" s="18"/>
      <c r="N149" s="18"/>
      <c r="O149" s="18"/>
      <c r="P149" s="18"/>
      <c r="Q149" s="18"/>
      <c r="R149" s="18"/>
      <c r="S149" s="18"/>
      <c r="T149" s="18"/>
      <c r="U149" s="18"/>
      <c r="V149" s="1"/>
    </row>
    <row r="150" spans="1:22">
      <c r="A150" s="29">
        <f t="shared" si="2"/>
        <v>147</v>
      </c>
      <c r="B150" s="225"/>
      <c r="C150" s="75" t="s">
        <v>351</v>
      </c>
      <c r="D150" s="74" t="s">
        <v>408</v>
      </c>
      <c r="E150" s="18"/>
      <c r="F150" s="18"/>
      <c r="G150" s="18"/>
      <c r="H150" s="18"/>
      <c r="I150" s="18"/>
      <c r="J150" s="18"/>
      <c r="K150" s="18"/>
      <c r="L150" s="18"/>
      <c r="M150" s="18"/>
      <c r="N150" s="18"/>
      <c r="O150" s="18"/>
      <c r="P150" s="18"/>
      <c r="Q150" s="18"/>
      <c r="R150" s="18"/>
      <c r="S150" s="18"/>
      <c r="T150" s="18"/>
      <c r="U150" s="18"/>
      <c r="V150" s="1"/>
    </row>
    <row r="151" spans="1:22">
      <c r="A151" s="29">
        <f t="shared" si="2"/>
        <v>148</v>
      </c>
      <c r="B151" s="225"/>
      <c r="C151" s="75" t="s">
        <v>352</v>
      </c>
      <c r="D151" s="74" t="s">
        <v>408</v>
      </c>
      <c r="E151" s="18"/>
      <c r="F151" s="18"/>
      <c r="G151" s="18"/>
      <c r="H151" s="18"/>
      <c r="I151" s="18"/>
      <c r="J151" s="18"/>
      <c r="K151" s="18"/>
      <c r="L151" s="18"/>
      <c r="M151" s="18"/>
      <c r="N151" s="18"/>
      <c r="O151" s="18"/>
      <c r="P151" s="18"/>
      <c r="Q151" s="18"/>
      <c r="R151" s="18"/>
      <c r="S151" s="18"/>
      <c r="T151" s="18"/>
      <c r="U151" s="18"/>
      <c r="V151" s="1"/>
    </row>
    <row r="152" spans="1:22">
      <c r="A152" s="29">
        <f t="shared" si="2"/>
        <v>149</v>
      </c>
      <c r="B152" s="225"/>
      <c r="C152" s="75" t="s">
        <v>353</v>
      </c>
      <c r="D152" s="74" t="s">
        <v>408</v>
      </c>
      <c r="E152" s="18"/>
      <c r="F152" s="18"/>
      <c r="G152" s="18"/>
      <c r="H152" s="18"/>
      <c r="I152" s="18"/>
      <c r="J152" s="18"/>
      <c r="K152" s="18"/>
      <c r="L152" s="18"/>
      <c r="M152" s="18"/>
      <c r="N152" s="18"/>
      <c r="O152" s="18"/>
      <c r="P152" s="18"/>
      <c r="Q152" s="18"/>
      <c r="R152" s="18"/>
      <c r="S152" s="18"/>
      <c r="T152" s="18"/>
      <c r="U152" s="18"/>
      <c r="V152" s="1"/>
    </row>
    <row r="153" spans="1:22">
      <c r="A153" s="29">
        <f t="shared" si="2"/>
        <v>150</v>
      </c>
      <c r="B153" s="225"/>
      <c r="C153" s="75" t="s">
        <v>136</v>
      </c>
      <c r="D153" s="74" t="s">
        <v>408</v>
      </c>
      <c r="E153" s="18"/>
      <c r="F153" s="18"/>
      <c r="G153" s="18"/>
      <c r="H153" s="18"/>
      <c r="I153" s="18"/>
      <c r="J153" s="18"/>
      <c r="K153" s="18"/>
      <c r="L153" s="18"/>
      <c r="M153" s="18"/>
      <c r="N153" s="18"/>
      <c r="O153" s="18"/>
      <c r="P153" s="18"/>
      <c r="Q153" s="18"/>
      <c r="R153" s="18"/>
      <c r="S153" s="18"/>
      <c r="T153" s="18"/>
      <c r="U153" s="18"/>
      <c r="V153" s="1"/>
    </row>
    <row r="154" spans="1:22">
      <c r="A154" s="29">
        <f t="shared" si="2"/>
        <v>151</v>
      </c>
      <c r="B154" s="225"/>
      <c r="C154" s="75" t="s">
        <v>137</v>
      </c>
      <c r="D154" s="74" t="s">
        <v>408</v>
      </c>
      <c r="E154" s="18"/>
      <c r="F154" s="18"/>
      <c r="G154" s="18"/>
      <c r="H154" s="18"/>
      <c r="I154" s="18"/>
      <c r="J154" s="18"/>
      <c r="K154" s="18"/>
      <c r="L154" s="18"/>
      <c r="M154" s="18"/>
      <c r="N154" s="18"/>
      <c r="O154" s="18"/>
      <c r="P154" s="18"/>
      <c r="Q154" s="18"/>
      <c r="R154" s="18"/>
      <c r="S154" s="18"/>
      <c r="T154" s="18"/>
      <c r="U154" s="18"/>
      <c r="V154" s="1"/>
    </row>
    <row r="155" spans="1:22">
      <c r="A155" s="29">
        <f t="shared" si="2"/>
        <v>152</v>
      </c>
      <c r="B155" s="234"/>
      <c r="C155" s="75" t="s">
        <v>138</v>
      </c>
      <c r="D155" s="74" t="s">
        <v>324</v>
      </c>
      <c r="E155" s="18"/>
      <c r="F155" s="18"/>
      <c r="G155" s="18"/>
      <c r="H155" s="18"/>
      <c r="I155" s="18"/>
      <c r="J155" s="18"/>
      <c r="K155" s="18"/>
      <c r="L155" s="18"/>
      <c r="M155" s="18"/>
      <c r="N155" s="18"/>
      <c r="O155" s="18"/>
      <c r="P155" s="18"/>
      <c r="Q155" s="18"/>
      <c r="R155" s="18"/>
      <c r="S155" s="18"/>
      <c r="T155" s="18"/>
      <c r="U155" s="18"/>
      <c r="V155" s="1"/>
    </row>
    <row r="156" spans="1:22">
      <c r="A156" s="29">
        <f t="shared" si="2"/>
        <v>153</v>
      </c>
      <c r="B156" s="225"/>
      <c r="C156" s="75" t="s">
        <v>139</v>
      </c>
      <c r="D156" s="74" t="s">
        <v>408</v>
      </c>
      <c r="E156" s="18"/>
      <c r="F156" s="18"/>
      <c r="G156" s="18"/>
      <c r="H156" s="18"/>
      <c r="I156" s="18"/>
      <c r="J156" s="18"/>
      <c r="K156" s="18"/>
      <c r="L156" s="18"/>
      <c r="M156" s="18"/>
      <c r="N156" s="18"/>
      <c r="O156" s="18"/>
      <c r="P156" s="18"/>
      <c r="Q156" s="18"/>
      <c r="R156" s="18"/>
      <c r="S156" s="18"/>
      <c r="T156" s="18"/>
      <c r="U156" s="18"/>
      <c r="V156" s="1"/>
    </row>
    <row r="157" spans="1:22">
      <c r="A157" s="29">
        <f t="shared" si="2"/>
        <v>154</v>
      </c>
      <c r="B157" s="225"/>
      <c r="C157" s="75" t="s">
        <v>140</v>
      </c>
      <c r="D157" s="74" t="s">
        <v>408</v>
      </c>
      <c r="E157" s="18"/>
      <c r="F157" s="18"/>
      <c r="G157" s="18"/>
      <c r="H157" s="18"/>
      <c r="I157" s="18"/>
      <c r="J157" s="18"/>
      <c r="K157" s="18"/>
      <c r="L157" s="18"/>
      <c r="M157" s="18"/>
      <c r="N157" s="18"/>
      <c r="O157" s="18"/>
      <c r="P157" s="18"/>
      <c r="Q157" s="18"/>
      <c r="R157" s="18"/>
      <c r="S157" s="18"/>
      <c r="T157" s="18"/>
      <c r="U157" s="18"/>
      <c r="V157" s="1"/>
    </row>
    <row r="158" spans="1:22">
      <c r="A158" s="29">
        <f t="shared" si="2"/>
        <v>155</v>
      </c>
      <c r="B158" s="225"/>
      <c r="C158" s="75" t="s">
        <v>141</v>
      </c>
      <c r="D158" s="74" t="s">
        <v>408</v>
      </c>
      <c r="E158" s="18"/>
      <c r="F158" s="18"/>
      <c r="G158" s="18"/>
      <c r="H158" s="18"/>
      <c r="I158" s="18"/>
      <c r="J158" s="18"/>
      <c r="K158" s="18"/>
      <c r="L158" s="18"/>
      <c r="M158" s="18"/>
      <c r="N158" s="18"/>
      <c r="O158" s="18"/>
      <c r="P158" s="18"/>
      <c r="Q158" s="18"/>
      <c r="R158" s="18"/>
      <c r="S158" s="18"/>
      <c r="T158" s="18"/>
      <c r="U158" s="18"/>
      <c r="V158" s="1"/>
    </row>
    <row r="159" spans="1:22">
      <c r="A159" s="29">
        <f t="shared" si="2"/>
        <v>156</v>
      </c>
      <c r="B159" s="225"/>
      <c r="C159" s="75" t="s">
        <v>142</v>
      </c>
      <c r="D159" s="74" t="s">
        <v>408</v>
      </c>
      <c r="E159" s="18"/>
      <c r="F159" s="18"/>
      <c r="G159" s="18"/>
      <c r="H159" s="18"/>
      <c r="I159" s="18"/>
      <c r="J159" s="18"/>
      <c r="K159" s="18"/>
      <c r="L159" s="18"/>
      <c r="M159" s="18"/>
      <c r="N159" s="18"/>
      <c r="O159" s="18"/>
      <c r="P159" s="18"/>
      <c r="Q159" s="18"/>
      <c r="R159" s="18"/>
      <c r="S159" s="18"/>
      <c r="T159" s="18"/>
      <c r="U159" s="18"/>
      <c r="V159" s="1"/>
    </row>
    <row r="160" spans="1:22">
      <c r="A160" s="29">
        <f t="shared" si="2"/>
        <v>157</v>
      </c>
      <c r="B160" s="225" t="s">
        <v>392</v>
      </c>
      <c r="C160" s="75" t="s">
        <v>266</v>
      </c>
      <c r="D160" s="74" t="s">
        <v>408</v>
      </c>
      <c r="E160" s="18"/>
      <c r="F160" s="18"/>
      <c r="G160" s="18"/>
      <c r="H160" s="18"/>
      <c r="I160" s="18"/>
      <c r="J160" s="18"/>
      <c r="K160" s="18"/>
      <c r="L160" s="18"/>
      <c r="M160" s="18"/>
      <c r="N160" s="18"/>
      <c r="O160" s="18"/>
      <c r="P160" s="18"/>
      <c r="Q160" s="18"/>
      <c r="R160" s="18"/>
      <c r="S160" s="18"/>
      <c r="T160" s="18"/>
      <c r="U160" s="18"/>
      <c r="V160" s="1"/>
    </row>
    <row r="161" spans="1:22">
      <c r="A161" s="29">
        <f t="shared" si="2"/>
        <v>158</v>
      </c>
      <c r="B161" s="225"/>
      <c r="C161" s="75" t="s">
        <v>143</v>
      </c>
      <c r="D161" s="74" t="s">
        <v>408</v>
      </c>
      <c r="E161" s="18"/>
      <c r="F161" s="18"/>
      <c r="G161" s="18"/>
      <c r="H161" s="18"/>
      <c r="I161" s="18"/>
      <c r="J161" s="18"/>
      <c r="K161" s="18"/>
      <c r="L161" s="18"/>
      <c r="M161" s="18"/>
      <c r="N161" s="18"/>
      <c r="O161" s="18"/>
      <c r="P161" s="18"/>
      <c r="Q161" s="18"/>
      <c r="R161" s="18"/>
      <c r="S161" s="18"/>
      <c r="T161" s="18"/>
      <c r="U161" s="18"/>
      <c r="V161" s="1"/>
    </row>
    <row r="162" spans="1:22">
      <c r="A162" s="29">
        <f t="shared" si="2"/>
        <v>159</v>
      </c>
      <c r="B162" s="225"/>
      <c r="C162" s="75" t="s">
        <v>330</v>
      </c>
      <c r="D162" s="74" t="s">
        <v>408</v>
      </c>
      <c r="E162" s="18"/>
      <c r="F162" s="18"/>
      <c r="G162" s="18"/>
      <c r="H162" s="18"/>
      <c r="I162" s="18"/>
      <c r="J162" s="18"/>
      <c r="K162" s="18"/>
      <c r="L162" s="18"/>
      <c r="M162" s="18"/>
      <c r="N162" s="18"/>
      <c r="O162" s="18"/>
      <c r="P162" s="18"/>
      <c r="Q162" s="18"/>
      <c r="R162" s="18"/>
      <c r="S162" s="18"/>
      <c r="T162" s="18"/>
      <c r="U162" s="18"/>
      <c r="V162" s="1"/>
    </row>
    <row r="163" spans="1:22">
      <c r="A163" s="29">
        <f t="shared" si="2"/>
        <v>160</v>
      </c>
      <c r="B163" s="225"/>
      <c r="C163" s="75" t="s">
        <v>144</v>
      </c>
      <c r="D163" s="74" t="s">
        <v>408</v>
      </c>
      <c r="E163" s="18"/>
      <c r="F163" s="18"/>
      <c r="G163" s="18"/>
      <c r="H163" s="18"/>
      <c r="I163" s="18"/>
      <c r="J163" s="18"/>
      <c r="K163" s="18"/>
      <c r="L163" s="18"/>
      <c r="M163" s="18"/>
      <c r="N163" s="18"/>
      <c r="O163" s="18"/>
      <c r="P163" s="18"/>
      <c r="Q163" s="18"/>
      <c r="R163" s="18"/>
      <c r="S163" s="18"/>
      <c r="T163" s="18"/>
      <c r="U163" s="18"/>
      <c r="V163" s="1"/>
    </row>
    <row r="164" spans="1:22">
      <c r="A164" s="29">
        <f t="shared" si="2"/>
        <v>161</v>
      </c>
      <c r="B164" s="225"/>
      <c r="C164" s="75" t="s">
        <v>354</v>
      </c>
      <c r="D164" s="74" t="s">
        <v>408</v>
      </c>
      <c r="E164" s="18"/>
      <c r="F164" s="18"/>
      <c r="G164" s="18"/>
      <c r="H164" s="18"/>
      <c r="I164" s="18"/>
      <c r="J164" s="18"/>
      <c r="K164" s="18"/>
      <c r="L164" s="18"/>
      <c r="M164" s="18"/>
      <c r="N164" s="18"/>
      <c r="O164" s="18"/>
      <c r="P164" s="18"/>
      <c r="Q164" s="18"/>
      <c r="R164" s="18"/>
      <c r="S164" s="18"/>
      <c r="T164" s="18"/>
      <c r="U164" s="18"/>
      <c r="V164" s="1"/>
    </row>
    <row r="165" spans="1:22">
      <c r="A165" s="29">
        <f t="shared" si="2"/>
        <v>162</v>
      </c>
      <c r="B165" s="225"/>
      <c r="C165" s="75" t="s">
        <v>145</v>
      </c>
      <c r="D165" s="74" t="s">
        <v>408</v>
      </c>
      <c r="E165" s="18"/>
      <c r="F165" s="18"/>
      <c r="G165" s="18"/>
      <c r="H165" s="18"/>
      <c r="I165" s="18"/>
      <c r="J165" s="18"/>
      <c r="K165" s="18"/>
      <c r="L165" s="18"/>
      <c r="M165" s="18"/>
      <c r="N165" s="18"/>
      <c r="O165" s="18"/>
      <c r="P165" s="18"/>
      <c r="Q165" s="18"/>
      <c r="R165" s="18"/>
      <c r="S165" s="18"/>
      <c r="T165" s="18"/>
      <c r="U165" s="18"/>
      <c r="V165" s="1"/>
    </row>
    <row r="166" spans="1:22">
      <c r="A166" s="29">
        <f t="shared" si="2"/>
        <v>163</v>
      </c>
      <c r="B166" s="225"/>
      <c r="C166" s="75" t="s">
        <v>334</v>
      </c>
      <c r="D166" s="74" t="s">
        <v>408</v>
      </c>
      <c r="E166" s="18"/>
      <c r="F166" s="18"/>
      <c r="G166" s="18"/>
      <c r="H166" s="18"/>
      <c r="I166" s="18"/>
      <c r="J166" s="18"/>
      <c r="K166" s="18"/>
      <c r="L166" s="18"/>
      <c r="M166" s="18"/>
      <c r="N166" s="18"/>
      <c r="O166" s="18"/>
      <c r="P166" s="18"/>
      <c r="Q166" s="18"/>
      <c r="R166" s="18"/>
      <c r="S166" s="18"/>
      <c r="T166" s="18"/>
      <c r="U166" s="18"/>
      <c r="V166" s="1"/>
    </row>
    <row r="167" spans="1:22">
      <c r="A167" s="29">
        <f t="shared" si="2"/>
        <v>164</v>
      </c>
      <c r="B167" s="225"/>
      <c r="C167" s="75" t="s">
        <v>355</v>
      </c>
      <c r="D167" s="74" t="s">
        <v>408</v>
      </c>
      <c r="E167" s="18"/>
      <c r="F167" s="18"/>
      <c r="G167" s="18"/>
      <c r="H167" s="18"/>
      <c r="I167" s="18"/>
      <c r="J167" s="18"/>
      <c r="K167" s="18"/>
      <c r="L167" s="18"/>
      <c r="M167" s="18"/>
      <c r="N167" s="18"/>
      <c r="O167" s="18"/>
      <c r="P167" s="18"/>
      <c r="Q167" s="18"/>
      <c r="R167" s="18"/>
      <c r="S167" s="18"/>
      <c r="T167" s="18"/>
      <c r="U167" s="18"/>
      <c r="V167" s="1"/>
    </row>
    <row r="168" spans="1:22">
      <c r="A168" s="29">
        <f t="shared" si="2"/>
        <v>165</v>
      </c>
      <c r="B168" s="225"/>
      <c r="C168" s="75" t="s">
        <v>335</v>
      </c>
      <c r="D168" s="74" t="s">
        <v>408</v>
      </c>
      <c r="E168" s="18"/>
      <c r="F168" s="18"/>
      <c r="G168" s="18"/>
      <c r="H168" s="18"/>
      <c r="I168" s="18"/>
      <c r="J168" s="18"/>
      <c r="K168" s="18"/>
      <c r="L168" s="18"/>
      <c r="M168" s="18"/>
      <c r="N168" s="18"/>
      <c r="O168" s="18"/>
      <c r="P168" s="18"/>
      <c r="Q168" s="18"/>
      <c r="R168" s="18"/>
      <c r="S168" s="18"/>
      <c r="T168" s="18"/>
      <c r="U168" s="18"/>
      <c r="V168" s="1"/>
    </row>
    <row r="169" spans="1:22">
      <c r="A169" s="29">
        <f t="shared" si="2"/>
        <v>166</v>
      </c>
      <c r="B169" s="225"/>
      <c r="C169" s="33" t="s">
        <v>356</v>
      </c>
      <c r="D169" s="74" t="s">
        <v>408</v>
      </c>
      <c r="E169" s="18"/>
      <c r="F169" s="18"/>
      <c r="G169" s="18"/>
      <c r="H169" s="18"/>
      <c r="I169" s="18"/>
      <c r="J169" s="18"/>
      <c r="K169" s="18"/>
      <c r="L169" s="18"/>
      <c r="M169" s="18"/>
      <c r="N169" s="18"/>
      <c r="O169" s="18"/>
      <c r="P169" s="18"/>
      <c r="Q169" s="18"/>
      <c r="R169" s="18"/>
      <c r="S169" s="18"/>
      <c r="T169" s="18"/>
      <c r="U169" s="18"/>
      <c r="V169" s="1"/>
    </row>
    <row r="170" spans="1:22">
      <c r="A170" s="29">
        <f t="shared" si="2"/>
        <v>167</v>
      </c>
      <c r="B170" s="225"/>
      <c r="C170" s="33" t="s">
        <v>336</v>
      </c>
      <c r="D170" s="74" t="s">
        <v>408</v>
      </c>
      <c r="E170" s="18"/>
      <c r="F170" s="18"/>
      <c r="G170" s="18"/>
      <c r="H170" s="18"/>
      <c r="I170" s="18"/>
      <c r="J170" s="18"/>
      <c r="K170" s="18"/>
      <c r="L170" s="18"/>
      <c r="M170" s="18"/>
      <c r="N170" s="18"/>
      <c r="O170" s="18"/>
      <c r="P170" s="18"/>
      <c r="Q170" s="18"/>
      <c r="R170" s="18"/>
      <c r="S170" s="18"/>
      <c r="T170" s="18"/>
      <c r="U170" s="18"/>
      <c r="V170" s="1"/>
    </row>
    <row r="171" spans="1:22">
      <c r="A171" s="29">
        <f t="shared" si="2"/>
        <v>168</v>
      </c>
      <c r="B171" s="225"/>
      <c r="C171" s="75" t="s">
        <v>358</v>
      </c>
      <c r="D171" s="74" t="s">
        <v>408</v>
      </c>
      <c r="E171" s="18"/>
      <c r="F171" s="18"/>
      <c r="G171" s="18"/>
      <c r="H171" s="18"/>
      <c r="I171" s="18"/>
      <c r="J171" s="18"/>
      <c r="K171" s="18"/>
      <c r="L171" s="18"/>
      <c r="M171" s="18"/>
      <c r="N171" s="18"/>
      <c r="O171" s="18"/>
      <c r="P171" s="18"/>
      <c r="Q171" s="18"/>
      <c r="R171" s="18"/>
      <c r="S171" s="18"/>
      <c r="T171" s="18"/>
      <c r="U171" s="18"/>
      <c r="V171" s="1"/>
    </row>
    <row r="172" spans="1:22">
      <c r="A172" s="29">
        <f t="shared" si="2"/>
        <v>169</v>
      </c>
      <c r="B172" s="225"/>
      <c r="C172" s="75" t="s">
        <v>146</v>
      </c>
      <c r="D172" s="74" t="s">
        <v>408</v>
      </c>
      <c r="E172" s="18"/>
      <c r="F172" s="18"/>
      <c r="G172" s="18"/>
      <c r="H172" s="18"/>
      <c r="I172" s="18"/>
      <c r="J172" s="18"/>
      <c r="K172" s="18"/>
      <c r="L172" s="18"/>
      <c r="M172" s="18"/>
      <c r="N172" s="18"/>
      <c r="O172" s="18"/>
      <c r="P172" s="18"/>
      <c r="Q172" s="18"/>
      <c r="R172" s="18"/>
      <c r="S172" s="18"/>
      <c r="T172" s="18"/>
      <c r="U172" s="18"/>
      <c r="V172" s="1"/>
    </row>
    <row r="173" spans="1:22">
      <c r="A173" s="29">
        <f t="shared" si="2"/>
        <v>170</v>
      </c>
      <c r="B173" s="225"/>
      <c r="C173" s="75" t="s">
        <v>357</v>
      </c>
      <c r="D173" s="74" t="s">
        <v>408</v>
      </c>
      <c r="E173" s="18"/>
      <c r="F173" s="18"/>
      <c r="G173" s="18"/>
      <c r="H173" s="18"/>
      <c r="I173" s="18"/>
      <c r="J173" s="18"/>
      <c r="K173" s="18"/>
      <c r="L173" s="18"/>
      <c r="M173" s="18"/>
      <c r="N173" s="18"/>
      <c r="O173" s="18"/>
      <c r="P173" s="18"/>
      <c r="Q173" s="18"/>
      <c r="R173" s="18"/>
      <c r="S173" s="18"/>
      <c r="T173" s="18"/>
      <c r="U173" s="18"/>
      <c r="V173" s="1"/>
    </row>
    <row r="174" spans="1:22">
      <c r="A174" s="29">
        <f t="shared" si="2"/>
        <v>171</v>
      </c>
      <c r="B174" s="225"/>
      <c r="C174" s="75" t="s">
        <v>359</v>
      </c>
      <c r="D174" s="74" t="s">
        <v>408</v>
      </c>
      <c r="E174" s="18"/>
      <c r="F174" s="18"/>
      <c r="G174" s="18"/>
      <c r="H174" s="18"/>
      <c r="I174" s="18"/>
      <c r="J174" s="18"/>
      <c r="K174" s="18"/>
      <c r="L174" s="18"/>
      <c r="M174" s="18"/>
      <c r="N174" s="18"/>
      <c r="O174" s="18"/>
      <c r="P174" s="18"/>
      <c r="Q174" s="18"/>
      <c r="R174" s="18"/>
      <c r="S174" s="18"/>
      <c r="T174" s="18"/>
      <c r="U174" s="18"/>
      <c r="V174" s="1"/>
    </row>
    <row r="175" spans="1:22">
      <c r="A175" s="29">
        <f t="shared" si="2"/>
        <v>172</v>
      </c>
      <c r="B175" s="225"/>
      <c r="C175" s="75" t="s">
        <v>147</v>
      </c>
      <c r="D175" s="74" t="s">
        <v>408</v>
      </c>
      <c r="E175" s="18"/>
      <c r="F175" s="18"/>
      <c r="G175" s="18"/>
      <c r="H175" s="18"/>
      <c r="I175" s="18"/>
      <c r="J175" s="18"/>
      <c r="K175" s="18"/>
      <c r="L175" s="18"/>
      <c r="M175" s="18"/>
      <c r="N175" s="18"/>
      <c r="O175" s="18"/>
      <c r="P175" s="18"/>
      <c r="Q175" s="18"/>
      <c r="R175" s="18"/>
      <c r="S175" s="18"/>
      <c r="T175" s="18"/>
      <c r="U175" s="18"/>
      <c r="V175" s="1"/>
    </row>
    <row r="176" spans="1:22">
      <c r="A176" s="29">
        <f t="shared" si="2"/>
        <v>173</v>
      </c>
      <c r="B176" s="225"/>
      <c r="C176" s="75" t="s">
        <v>341</v>
      </c>
      <c r="D176" s="74" t="s">
        <v>408</v>
      </c>
      <c r="E176" s="18"/>
      <c r="F176" s="18"/>
      <c r="G176" s="18"/>
      <c r="H176" s="18"/>
      <c r="I176" s="18"/>
      <c r="J176" s="18"/>
      <c r="K176" s="18"/>
      <c r="L176" s="18"/>
      <c r="M176" s="18"/>
      <c r="N176" s="18"/>
      <c r="O176" s="18"/>
      <c r="P176" s="18"/>
      <c r="Q176" s="18"/>
      <c r="R176" s="18"/>
      <c r="S176" s="18"/>
      <c r="T176" s="18"/>
      <c r="U176" s="18"/>
      <c r="V176" s="1"/>
    </row>
    <row r="177" spans="1:22">
      <c r="A177" s="29">
        <f t="shared" si="2"/>
        <v>174</v>
      </c>
      <c r="B177" s="234"/>
      <c r="C177" s="75" t="s">
        <v>148</v>
      </c>
      <c r="D177" s="13" t="s">
        <v>464</v>
      </c>
      <c r="E177" s="18"/>
      <c r="F177" s="18"/>
      <c r="G177" s="18"/>
      <c r="H177" s="18"/>
      <c r="I177" s="18"/>
      <c r="J177" s="18"/>
      <c r="K177" s="18"/>
      <c r="L177" s="18"/>
      <c r="M177" s="18"/>
      <c r="N177" s="18"/>
      <c r="O177" s="18"/>
      <c r="P177" s="18"/>
      <c r="Q177" s="18"/>
      <c r="R177" s="18"/>
      <c r="S177" s="18"/>
      <c r="T177" s="18"/>
      <c r="U177" s="18"/>
      <c r="V177" s="1"/>
    </row>
    <row r="178" spans="1:22">
      <c r="A178" s="29">
        <f t="shared" si="2"/>
        <v>175</v>
      </c>
      <c r="B178" s="234"/>
      <c r="C178" s="75" t="s">
        <v>149</v>
      </c>
      <c r="D178" s="13" t="s">
        <v>464</v>
      </c>
      <c r="E178" s="18"/>
      <c r="F178" s="18"/>
      <c r="G178" s="18"/>
      <c r="H178" s="18"/>
      <c r="I178" s="18"/>
      <c r="J178" s="18"/>
      <c r="K178" s="18"/>
      <c r="L178" s="18"/>
      <c r="M178" s="18"/>
      <c r="N178" s="18"/>
      <c r="O178" s="18"/>
      <c r="P178" s="18"/>
      <c r="Q178" s="18"/>
      <c r="R178" s="18"/>
      <c r="S178" s="18"/>
      <c r="T178" s="18"/>
      <c r="U178" s="18"/>
      <c r="V178" s="1"/>
    </row>
    <row r="179" spans="1:22">
      <c r="A179" s="29">
        <f t="shared" si="2"/>
        <v>176</v>
      </c>
      <c r="B179" s="234"/>
      <c r="C179" s="75" t="s">
        <v>360</v>
      </c>
      <c r="D179" s="13" t="s">
        <v>464</v>
      </c>
      <c r="E179" s="18"/>
      <c r="F179" s="18"/>
      <c r="G179" s="18"/>
      <c r="H179" s="18"/>
      <c r="I179" s="18"/>
      <c r="J179" s="18"/>
      <c r="K179" s="18"/>
      <c r="L179" s="18"/>
      <c r="M179" s="18"/>
      <c r="N179" s="18"/>
      <c r="O179" s="18"/>
      <c r="P179" s="18"/>
      <c r="Q179" s="18"/>
      <c r="R179" s="18"/>
      <c r="S179" s="18"/>
      <c r="T179" s="18"/>
      <c r="U179" s="18"/>
      <c r="V179" s="1"/>
    </row>
    <row r="180" spans="1:22">
      <c r="A180" s="29">
        <f t="shared" si="2"/>
        <v>177</v>
      </c>
      <c r="B180" s="234"/>
      <c r="C180" s="75" t="s">
        <v>361</v>
      </c>
      <c r="D180" s="13" t="s">
        <v>464</v>
      </c>
      <c r="E180" s="18"/>
      <c r="F180" s="18"/>
      <c r="G180" s="18"/>
      <c r="H180" s="18"/>
      <c r="I180" s="18"/>
      <c r="J180" s="18"/>
      <c r="K180" s="18"/>
      <c r="L180" s="18"/>
      <c r="M180" s="18"/>
      <c r="N180" s="18"/>
      <c r="O180" s="18"/>
      <c r="P180" s="18"/>
      <c r="Q180" s="18"/>
      <c r="R180" s="18"/>
      <c r="S180" s="18"/>
      <c r="T180" s="18"/>
      <c r="U180" s="18"/>
      <c r="V180" s="1"/>
    </row>
    <row r="181" spans="1:22">
      <c r="A181" s="29">
        <f t="shared" si="2"/>
        <v>178</v>
      </c>
      <c r="B181" s="234"/>
      <c r="C181" s="75" t="s">
        <v>150</v>
      </c>
      <c r="D181" s="13" t="s">
        <v>464</v>
      </c>
      <c r="E181" s="18"/>
      <c r="F181" s="18"/>
      <c r="G181" s="18"/>
      <c r="H181" s="18"/>
      <c r="I181" s="18"/>
      <c r="J181" s="18"/>
      <c r="K181" s="18"/>
      <c r="L181" s="18"/>
      <c r="M181" s="18"/>
      <c r="N181" s="18"/>
      <c r="O181" s="18"/>
      <c r="P181" s="18"/>
      <c r="Q181" s="18"/>
      <c r="R181" s="18"/>
      <c r="S181" s="18"/>
      <c r="T181" s="18"/>
      <c r="U181" s="18"/>
      <c r="V181" s="1"/>
    </row>
    <row r="182" spans="1:22">
      <c r="A182" s="29">
        <f t="shared" si="2"/>
        <v>179</v>
      </c>
      <c r="B182" s="234"/>
      <c r="C182" s="75" t="s">
        <v>151</v>
      </c>
      <c r="D182" s="13" t="s">
        <v>464</v>
      </c>
      <c r="E182" s="18"/>
      <c r="F182" s="18"/>
      <c r="G182" s="18"/>
      <c r="H182" s="18"/>
      <c r="I182" s="18"/>
      <c r="J182" s="18"/>
      <c r="K182" s="18"/>
      <c r="L182" s="18"/>
      <c r="M182" s="18"/>
      <c r="N182" s="18"/>
      <c r="O182" s="18"/>
      <c r="P182" s="18"/>
      <c r="Q182" s="18"/>
      <c r="R182" s="18"/>
      <c r="S182" s="18"/>
      <c r="T182" s="18"/>
      <c r="U182" s="18"/>
      <c r="V182" s="1"/>
    </row>
    <row r="183" spans="1:22" ht="16.5" customHeight="1">
      <c r="A183" s="29">
        <f t="shared" si="2"/>
        <v>180</v>
      </c>
      <c r="B183" s="225" t="s">
        <v>393</v>
      </c>
      <c r="C183" s="75" t="s">
        <v>152</v>
      </c>
      <c r="D183" s="13" t="s">
        <v>464</v>
      </c>
      <c r="E183" s="18"/>
      <c r="F183" s="18"/>
      <c r="G183" s="18"/>
      <c r="H183" s="18"/>
      <c r="I183" s="18"/>
      <c r="J183" s="18"/>
      <c r="K183" s="18"/>
      <c r="L183" s="18"/>
      <c r="M183" s="18"/>
      <c r="N183" s="18"/>
      <c r="O183" s="18"/>
      <c r="P183" s="18"/>
      <c r="Q183" s="18"/>
      <c r="R183" s="18"/>
      <c r="S183" s="18"/>
      <c r="T183" s="18"/>
      <c r="U183" s="18"/>
      <c r="V183" s="1"/>
    </row>
    <row r="184" spans="1:22">
      <c r="A184" s="29">
        <f t="shared" si="2"/>
        <v>181</v>
      </c>
      <c r="B184" s="225"/>
      <c r="C184" s="75" t="s">
        <v>153</v>
      </c>
      <c r="D184" s="13" t="s">
        <v>464</v>
      </c>
      <c r="E184" s="18"/>
      <c r="F184" s="18"/>
      <c r="G184" s="18"/>
      <c r="H184" s="18"/>
      <c r="I184" s="18"/>
      <c r="J184" s="18"/>
      <c r="K184" s="18"/>
      <c r="L184" s="18"/>
      <c r="M184" s="18"/>
      <c r="N184" s="18"/>
      <c r="O184" s="18"/>
      <c r="P184" s="18"/>
      <c r="Q184" s="18"/>
      <c r="R184" s="18"/>
      <c r="S184" s="18"/>
      <c r="T184" s="18"/>
      <c r="U184" s="18"/>
      <c r="V184" s="1"/>
    </row>
    <row r="185" spans="1:22">
      <c r="A185" s="29">
        <f t="shared" si="2"/>
        <v>182</v>
      </c>
      <c r="B185" s="225"/>
      <c r="C185" s="75" t="s">
        <v>154</v>
      </c>
      <c r="D185" s="13" t="s">
        <v>464</v>
      </c>
      <c r="E185" s="18"/>
      <c r="F185" s="18"/>
      <c r="G185" s="18"/>
      <c r="H185" s="18"/>
      <c r="I185" s="18"/>
      <c r="J185" s="18"/>
      <c r="K185" s="18"/>
      <c r="L185" s="18"/>
      <c r="M185" s="18"/>
      <c r="N185" s="18"/>
      <c r="O185" s="18"/>
      <c r="P185" s="18"/>
      <c r="Q185" s="18"/>
      <c r="R185" s="18"/>
      <c r="S185" s="18"/>
      <c r="T185" s="18"/>
      <c r="U185" s="18"/>
      <c r="V185" s="1"/>
    </row>
    <row r="186" spans="1:22">
      <c r="A186" s="29">
        <f t="shared" si="2"/>
        <v>183</v>
      </c>
      <c r="B186" s="225"/>
      <c r="C186" s="75" t="s">
        <v>155</v>
      </c>
      <c r="D186" s="13" t="s">
        <v>464</v>
      </c>
      <c r="E186" s="18"/>
      <c r="F186" s="18"/>
      <c r="G186" s="18"/>
      <c r="H186" s="18"/>
      <c r="I186" s="18"/>
      <c r="J186" s="18"/>
      <c r="K186" s="18"/>
      <c r="L186" s="18"/>
      <c r="M186" s="18"/>
      <c r="N186" s="18"/>
      <c r="O186" s="18"/>
      <c r="P186" s="18"/>
      <c r="Q186" s="18"/>
      <c r="R186" s="18"/>
      <c r="S186" s="18"/>
      <c r="T186" s="18"/>
      <c r="U186" s="18"/>
      <c r="V186" s="1"/>
    </row>
    <row r="187" spans="1:22">
      <c r="A187" s="29">
        <f t="shared" si="2"/>
        <v>184</v>
      </c>
      <c r="B187" s="225"/>
      <c r="C187" s="75" t="s">
        <v>310</v>
      </c>
      <c r="D187" s="13" t="s">
        <v>464</v>
      </c>
      <c r="E187" s="18"/>
      <c r="F187" s="18"/>
      <c r="G187" s="18"/>
      <c r="H187" s="18"/>
      <c r="I187" s="18"/>
      <c r="J187" s="18"/>
      <c r="K187" s="18"/>
      <c r="L187" s="18"/>
      <c r="M187" s="18"/>
      <c r="N187" s="18"/>
      <c r="O187" s="18"/>
      <c r="P187" s="18"/>
      <c r="Q187" s="18"/>
      <c r="R187" s="18"/>
      <c r="S187" s="18"/>
      <c r="T187" s="18"/>
      <c r="U187" s="18"/>
      <c r="V187" s="1"/>
    </row>
    <row r="188" spans="1:22">
      <c r="A188" s="29">
        <f t="shared" si="2"/>
        <v>185</v>
      </c>
      <c r="B188" s="225"/>
      <c r="C188" s="75" t="s">
        <v>311</v>
      </c>
      <c r="D188" s="13" t="s">
        <v>464</v>
      </c>
      <c r="E188" s="18"/>
      <c r="F188" s="18"/>
      <c r="G188" s="18"/>
      <c r="H188" s="18"/>
      <c r="I188" s="18"/>
      <c r="J188" s="18"/>
      <c r="K188" s="18"/>
      <c r="L188" s="18"/>
      <c r="M188" s="18"/>
      <c r="N188" s="18"/>
      <c r="O188" s="18"/>
      <c r="P188" s="18"/>
      <c r="Q188" s="18"/>
      <c r="R188" s="18"/>
      <c r="S188" s="18"/>
      <c r="T188" s="18"/>
      <c r="U188" s="18"/>
      <c r="V188" s="1"/>
    </row>
    <row r="189" spans="1:22">
      <c r="A189" s="29">
        <f t="shared" si="2"/>
        <v>186</v>
      </c>
      <c r="B189" s="225"/>
      <c r="C189" s="75" t="s">
        <v>156</v>
      </c>
      <c r="D189" s="13" t="s">
        <v>464</v>
      </c>
      <c r="E189" s="18"/>
      <c r="F189" s="18"/>
      <c r="G189" s="18"/>
      <c r="H189" s="18"/>
      <c r="I189" s="18"/>
      <c r="J189" s="18"/>
      <c r="K189" s="18"/>
      <c r="L189" s="18"/>
      <c r="M189" s="18"/>
      <c r="N189" s="18"/>
      <c r="O189" s="18"/>
      <c r="P189" s="18"/>
      <c r="Q189" s="18"/>
      <c r="R189" s="18"/>
      <c r="S189" s="18"/>
      <c r="T189" s="18"/>
      <c r="U189" s="18"/>
      <c r="V189" s="1"/>
    </row>
    <row r="190" spans="1:22">
      <c r="A190" s="29">
        <f t="shared" si="2"/>
        <v>187</v>
      </c>
      <c r="B190" s="225"/>
      <c r="C190" s="75" t="s">
        <v>157</v>
      </c>
      <c r="D190" s="13" t="s">
        <v>464</v>
      </c>
      <c r="E190" s="18"/>
      <c r="F190" s="18"/>
      <c r="G190" s="18"/>
      <c r="H190" s="18"/>
      <c r="I190" s="18"/>
      <c r="J190" s="18"/>
      <c r="K190" s="18"/>
      <c r="L190" s="18"/>
      <c r="M190" s="18"/>
      <c r="N190" s="18"/>
      <c r="O190" s="18"/>
      <c r="P190" s="18"/>
      <c r="Q190" s="18"/>
      <c r="R190" s="18"/>
      <c r="S190" s="18"/>
      <c r="T190" s="18"/>
      <c r="U190" s="18"/>
      <c r="V190" s="1"/>
    </row>
    <row r="191" spans="1:22">
      <c r="A191" s="29">
        <f t="shared" si="2"/>
        <v>188</v>
      </c>
      <c r="B191" s="225"/>
      <c r="C191" s="75" t="s">
        <v>158</v>
      </c>
      <c r="D191" s="13" t="s">
        <v>464</v>
      </c>
      <c r="E191" s="18"/>
      <c r="F191" s="18"/>
      <c r="G191" s="18"/>
      <c r="H191" s="18"/>
      <c r="I191" s="18"/>
      <c r="J191" s="18"/>
      <c r="K191" s="18"/>
      <c r="L191" s="18"/>
      <c r="M191" s="18"/>
      <c r="N191" s="18"/>
      <c r="O191" s="18"/>
      <c r="P191" s="18"/>
      <c r="Q191" s="18"/>
      <c r="R191" s="18"/>
      <c r="S191" s="18"/>
      <c r="T191" s="18"/>
      <c r="U191" s="18"/>
      <c r="V191" s="1"/>
    </row>
    <row r="192" spans="1:22">
      <c r="A192" s="29">
        <f t="shared" si="2"/>
        <v>189</v>
      </c>
      <c r="B192" s="225"/>
      <c r="C192" s="75" t="s">
        <v>159</v>
      </c>
      <c r="D192" s="13" t="s">
        <v>464</v>
      </c>
      <c r="E192" s="18"/>
      <c r="F192" s="18"/>
      <c r="G192" s="18"/>
      <c r="H192" s="18"/>
      <c r="I192" s="18"/>
      <c r="J192" s="18"/>
      <c r="K192" s="18"/>
      <c r="L192" s="18"/>
      <c r="M192" s="18"/>
      <c r="N192" s="18"/>
      <c r="O192" s="18"/>
      <c r="P192" s="18"/>
      <c r="Q192" s="18"/>
      <c r="R192" s="18"/>
      <c r="S192" s="18"/>
      <c r="T192" s="18"/>
      <c r="U192" s="18"/>
      <c r="V192" s="1"/>
    </row>
    <row r="193" spans="1:22">
      <c r="A193" s="29">
        <f t="shared" si="2"/>
        <v>190</v>
      </c>
      <c r="B193" s="225"/>
      <c r="C193" s="75" t="s">
        <v>160</v>
      </c>
      <c r="D193" s="13" t="s">
        <v>464</v>
      </c>
      <c r="E193" s="18"/>
      <c r="F193" s="18"/>
      <c r="G193" s="18"/>
      <c r="H193" s="18"/>
      <c r="I193" s="18"/>
      <c r="J193" s="18"/>
      <c r="K193" s="18"/>
      <c r="L193" s="18"/>
      <c r="M193" s="18"/>
      <c r="N193" s="18"/>
      <c r="O193" s="18"/>
      <c r="P193" s="18"/>
      <c r="Q193" s="18"/>
      <c r="R193" s="18"/>
      <c r="S193" s="18"/>
      <c r="T193" s="18"/>
      <c r="U193" s="18"/>
      <c r="V193" s="1"/>
    </row>
    <row r="194" spans="1:22">
      <c r="A194" s="29">
        <f t="shared" si="2"/>
        <v>191</v>
      </c>
      <c r="B194" s="225"/>
      <c r="C194" s="75" t="s">
        <v>161</v>
      </c>
      <c r="D194" s="13" t="s">
        <v>464</v>
      </c>
      <c r="E194" s="18"/>
      <c r="F194" s="18"/>
      <c r="G194" s="18"/>
      <c r="H194" s="18"/>
      <c r="I194" s="18"/>
      <c r="J194" s="18"/>
      <c r="K194" s="18"/>
      <c r="L194" s="18"/>
      <c r="M194" s="18"/>
      <c r="N194" s="18"/>
      <c r="O194" s="18"/>
      <c r="P194" s="18"/>
      <c r="Q194" s="18"/>
      <c r="R194" s="18"/>
      <c r="S194" s="18"/>
      <c r="T194" s="18"/>
      <c r="U194" s="18"/>
      <c r="V194" s="1"/>
    </row>
    <row r="195" spans="1:22">
      <c r="A195" s="29">
        <f t="shared" si="2"/>
        <v>192</v>
      </c>
      <c r="B195" s="225"/>
      <c r="C195" s="75" t="s">
        <v>162</v>
      </c>
      <c r="D195" s="13" t="s">
        <v>464</v>
      </c>
      <c r="E195" s="18"/>
      <c r="F195" s="18"/>
      <c r="G195" s="18"/>
      <c r="H195" s="18"/>
      <c r="I195" s="18"/>
      <c r="J195" s="18"/>
      <c r="K195" s="18"/>
      <c r="L195" s="18"/>
      <c r="M195" s="18"/>
      <c r="N195" s="18"/>
      <c r="O195" s="18"/>
      <c r="P195" s="18"/>
      <c r="Q195" s="18"/>
      <c r="R195" s="18"/>
      <c r="S195" s="18"/>
      <c r="T195" s="18"/>
      <c r="U195" s="18"/>
      <c r="V195" s="1"/>
    </row>
    <row r="196" spans="1:22">
      <c r="A196" s="29">
        <f t="shared" si="2"/>
        <v>193</v>
      </c>
      <c r="B196" s="225"/>
      <c r="C196" s="75" t="s">
        <v>163</v>
      </c>
      <c r="D196" s="13" t="s">
        <v>464</v>
      </c>
      <c r="E196" s="18"/>
      <c r="F196" s="18"/>
      <c r="G196" s="18"/>
      <c r="H196" s="18"/>
      <c r="I196" s="18"/>
      <c r="J196" s="18"/>
      <c r="K196" s="18"/>
      <c r="L196" s="18"/>
      <c r="M196" s="18"/>
      <c r="N196" s="18"/>
      <c r="O196" s="18"/>
      <c r="P196" s="18"/>
      <c r="Q196" s="18"/>
      <c r="R196" s="18"/>
      <c r="S196" s="18"/>
      <c r="T196" s="18"/>
      <c r="U196" s="18"/>
      <c r="V196" s="1"/>
    </row>
    <row r="197" spans="1:22">
      <c r="A197" s="29">
        <f t="shared" si="2"/>
        <v>194</v>
      </c>
      <c r="B197" s="225"/>
      <c r="C197" s="75" t="s">
        <v>164</v>
      </c>
      <c r="D197" s="13" t="s">
        <v>464</v>
      </c>
      <c r="E197" s="18"/>
      <c r="F197" s="18"/>
      <c r="G197" s="18"/>
      <c r="H197" s="18"/>
      <c r="I197" s="18"/>
      <c r="J197" s="18"/>
      <c r="K197" s="18"/>
      <c r="L197" s="18"/>
      <c r="M197" s="18"/>
      <c r="N197" s="18"/>
      <c r="O197" s="18"/>
      <c r="P197" s="18"/>
      <c r="Q197" s="18"/>
      <c r="R197" s="18"/>
      <c r="S197" s="18"/>
      <c r="T197" s="18"/>
      <c r="U197" s="18"/>
      <c r="V197" s="1"/>
    </row>
    <row r="198" spans="1:22">
      <c r="A198" s="29">
        <f t="shared" si="2"/>
        <v>195</v>
      </c>
      <c r="B198" s="225"/>
      <c r="C198" s="75" t="s">
        <v>165</v>
      </c>
      <c r="D198" s="13" t="s">
        <v>464</v>
      </c>
      <c r="E198" s="18"/>
      <c r="F198" s="18"/>
      <c r="G198" s="18"/>
      <c r="H198" s="18"/>
      <c r="I198" s="18"/>
      <c r="J198" s="18"/>
      <c r="K198" s="18"/>
      <c r="L198" s="18"/>
      <c r="M198" s="18"/>
      <c r="N198" s="18"/>
      <c r="O198" s="18"/>
      <c r="P198" s="18"/>
      <c r="Q198" s="18"/>
      <c r="R198" s="18"/>
      <c r="S198" s="18"/>
      <c r="T198" s="18"/>
      <c r="U198" s="18"/>
      <c r="V198" s="1"/>
    </row>
    <row r="199" spans="1:22">
      <c r="A199" s="29">
        <f t="shared" si="2"/>
        <v>196</v>
      </c>
      <c r="B199" s="225"/>
      <c r="C199" s="75" t="s">
        <v>166</v>
      </c>
      <c r="D199" s="13" t="s">
        <v>464</v>
      </c>
      <c r="E199" s="18"/>
      <c r="F199" s="18"/>
      <c r="G199" s="18"/>
      <c r="H199" s="18"/>
      <c r="I199" s="18"/>
      <c r="J199" s="18"/>
      <c r="K199" s="18"/>
      <c r="L199" s="18"/>
      <c r="M199" s="18"/>
      <c r="N199" s="18"/>
      <c r="O199" s="18"/>
      <c r="P199" s="18"/>
      <c r="Q199" s="18"/>
      <c r="R199" s="18"/>
      <c r="S199" s="18"/>
      <c r="T199" s="18"/>
      <c r="U199" s="18"/>
      <c r="V199" s="1"/>
    </row>
    <row r="200" spans="1:22">
      <c r="A200" s="29">
        <f t="shared" si="2"/>
        <v>197</v>
      </c>
      <c r="B200" s="225"/>
      <c r="C200" s="75" t="s">
        <v>167</v>
      </c>
      <c r="D200" s="13" t="s">
        <v>464</v>
      </c>
      <c r="E200" s="18"/>
      <c r="F200" s="18"/>
      <c r="G200" s="18"/>
      <c r="H200" s="18"/>
      <c r="I200" s="18"/>
      <c r="J200" s="18"/>
      <c r="K200" s="18"/>
      <c r="L200" s="18"/>
      <c r="M200" s="18"/>
      <c r="N200" s="18"/>
      <c r="O200" s="18"/>
      <c r="P200" s="18"/>
      <c r="Q200" s="18"/>
      <c r="R200" s="18"/>
      <c r="S200" s="18"/>
      <c r="T200" s="18"/>
      <c r="U200" s="18"/>
      <c r="V200" s="1"/>
    </row>
    <row r="201" spans="1:22">
      <c r="A201" s="29">
        <f t="shared" ref="A201:A264" si="3">A200+1</f>
        <v>198</v>
      </c>
      <c r="B201" s="225"/>
      <c r="C201" s="75" t="s">
        <v>168</v>
      </c>
      <c r="D201" s="13" t="s">
        <v>464</v>
      </c>
      <c r="E201" s="18"/>
      <c r="F201" s="18"/>
      <c r="G201" s="18"/>
      <c r="H201" s="18"/>
      <c r="I201" s="18"/>
      <c r="J201" s="18"/>
      <c r="K201" s="18"/>
      <c r="L201" s="18"/>
      <c r="M201" s="18"/>
      <c r="N201" s="18"/>
      <c r="O201" s="18"/>
      <c r="P201" s="18"/>
      <c r="Q201" s="18"/>
      <c r="R201" s="18"/>
      <c r="S201" s="18"/>
      <c r="T201" s="18"/>
      <c r="U201" s="18"/>
      <c r="V201" s="1"/>
    </row>
    <row r="202" spans="1:22">
      <c r="A202" s="29">
        <f t="shared" si="3"/>
        <v>199</v>
      </c>
      <c r="B202" s="225"/>
      <c r="C202" s="75" t="s">
        <v>169</v>
      </c>
      <c r="D202" s="13" t="s">
        <v>464</v>
      </c>
      <c r="E202" s="18"/>
      <c r="F202" s="18"/>
      <c r="G202" s="18"/>
      <c r="H202" s="18"/>
      <c r="I202" s="18"/>
      <c r="J202" s="18"/>
      <c r="K202" s="18"/>
      <c r="L202" s="18"/>
      <c r="M202" s="18"/>
      <c r="N202" s="18"/>
      <c r="O202" s="18"/>
      <c r="P202" s="18"/>
      <c r="Q202" s="18"/>
      <c r="R202" s="18"/>
      <c r="S202" s="18"/>
      <c r="T202" s="18"/>
      <c r="U202" s="18"/>
      <c r="V202" s="1"/>
    </row>
    <row r="203" spans="1:22">
      <c r="A203" s="29">
        <f t="shared" si="3"/>
        <v>200</v>
      </c>
      <c r="B203" s="225"/>
      <c r="C203" s="75" t="s">
        <v>170</v>
      </c>
      <c r="D203" s="13" t="s">
        <v>464</v>
      </c>
      <c r="E203" s="18"/>
      <c r="F203" s="18"/>
      <c r="G203" s="18"/>
      <c r="H203" s="18"/>
      <c r="I203" s="18"/>
      <c r="J203" s="18"/>
      <c r="K203" s="18"/>
      <c r="L203" s="18"/>
      <c r="M203" s="18"/>
      <c r="N203" s="18"/>
      <c r="O203" s="18"/>
      <c r="P203" s="18"/>
      <c r="Q203" s="18"/>
      <c r="R203" s="18"/>
      <c r="S203" s="18"/>
      <c r="T203" s="18"/>
      <c r="U203" s="18"/>
      <c r="V203" s="1"/>
    </row>
    <row r="204" spans="1:22">
      <c r="A204" s="29">
        <f t="shared" si="3"/>
        <v>201</v>
      </c>
      <c r="B204" s="225"/>
      <c r="C204" s="75" t="s">
        <v>171</v>
      </c>
      <c r="D204" s="13" t="s">
        <v>464</v>
      </c>
      <c r="E204" s="18"/>
      <c r="F204" s="18"/>
      <c r="G204" s="18"/>
      <c r="H204" s="18"/>
      <c r="I204" s="18"/>
      <c r="J204" s="18"/>
      <c r="K204" s="18"/>
      <c r="L204" s="18"/>
      <c r="M204" s="18"/>
      <c r="N204" s="18"/>
      <c r="O204" s="18"/>
      <c r="P204" s="18"/>
      <c r="Q204" s="18"/>
      <c r="R204" s="18"/>
      <c r="S204" s="18"/>
      <c r="T204" s="18"/>
      <c r="U204" s="18"/>
      <c r="V204" s="1"/>
    </row>
    <row r="205" spans="1:22">
      <c r="A205" s="29">
        <f t="shared" si="3"/>
        <v>202</v>
      </c>
      <c r="B205" s="225"/>
      <c r="C205" s="75" t="s">
        <v>172</v>
      </c>
      <c r="D205" s="13" t="s">
        <v>464</v>
      </c>
      <c r="E205" s="18"/>
      <c r="F205" s="18"/>
      <c r="G205" s="18"/>
      <c r="H205" s="18"/>
      <c r="I205" s="18"/>
      <c r="J205" s="18"/>
      <c r="K205" s="18"/>
      <c r="L205" s="18"/>
      <c r="M205" s="18"/>
      <c r="N205" s="18"/>
      <c r="O205" s="18"/>
      <c r="P205" s="18"/>
      <c r="Q205" s="18"/>
      <c r="R205" s="18"/>
      <c r="S205" s="18"/>
      <c r="T205" s="18"/>
      <c r="U205" s="18"/>
      <c r="V205" s="1"/>
    </row>
    <row r="206" spans="1:22">
      <c r="A206" s="29">
        <f t="shared" si="3"/>
        <v>203</v>
      </c>
      <c r="B206" s="225"/>
      <c r="C206" s="75" t="s">
        <v>173</v>
      </c>
      <c r="D206" s="13" t="s">
        <v>464</v>
      </c>
      <c r="E206" s="18"/>
      <c r="F206" s="18"/>
      <c r="G206" s="18"/>
      <c r="H206" s="18"/>
      <c r="I206" s="18"/>
      <c r="J206" s="18"/>
      <c r="K206" s="18"/>
      <c r="L206" s="18"/>
      <c r="M206" s="18"/>
      <c r="N206" s="18"/>
      <c r="O206" s="18"/>
      <c r="P206" s="18"/>
      <c r="Q206" s="18"/>
      <c r="R206" s="18"/>
      <c r="S206" s="18"/>
      <c r="T206" s="18"/>
      <c r="U206" s="18"/>
      <c r="V206" s="1"/>
    </row>
    <row r="207" spans="1:22">
      <c r="A207" s="29">
        <f t="shared" si="3"/>
        <v>204</v>
      </c>
      <c r="B207" s="225"/>
      <c r="C207" s="75" t="s">
        <v>174</v>
      </c>
      <c r="D207" s="13" t="s">
        <v>464</v>
      </c>
      <c r="E207" s="18"/>
      <c r="F207" s="18"/>
      <c r="G207" s="18"/>
      <c r="H207" s="18"/>
      <c r="I207" s="18"/>
      <c r="J207" s="18"/>
      <c r="K207" s="18"/>
      <c r="L207" s="18"/>
      <c r="M207" s="18"/>
      <c r="N207" s="18"/>
      <c r="O207" s="18"/>
      <c r="P207" s="18"/>
      <c r="Q207" s="18"/>
      <c r="R207" s="18"/>
      <c r="S207" s="18"/>
      <c r="T207" s="18"/>
      <c r="U207" s="18"/>
      <c r="V207" s="1"/>
    </row>
    <row r="208" spans="1:22">
      <c r="A208" s="29">
        <f t="shared" si="3"/>
        <v>205</v>
      </c>
      <c r="B208" s="225"/>
      <c r="C208" s="75" t="s">
        <v>175</v>
      </c>
      <c r="D208" s="13" t="s">
        <v>464</v>
      </c>
      <c r="E208" s="18"/>
      <c r="F208" s="18"/>
      <c r="G208" s="18"/>
      <c r="H208" s="18"/>
      <c r="I208" s="18"/>
      <c r="J208" s="18"/>
      <c r="K208" s="18"/>
      <c r="L208" s="18"/>
      <c r="M208" s="18"/>
      <c r="N208" s="18"/>
      <c r="O208" s="18"/>
      <c r="P208" s="18"/>
      <c r="Q208" s="18"/>
      <c r="R208" s="18"/>
      <c r="S208" s="18"/>
      <c r="T208" s="18"/>
      <c r="U208" s="18"/>
      <c r="V208" s="1"/>
    </row>
    <row r="209" spans="1:22">
      <c r="A209" s="29">
        <f t="shared" si="3"/>
        <v>206</v>
      </c>
      <c r="B209" s="225"/>
      <c r="C209" s="75" t="s">
        <v>176</v>
      </c>
      <c r="D209" s="13" t="s">
        <v>464</v>
      </c>
      <c r="E209" s="18"/>
      <c r="F209" s="18"/>
      <c r="G209" s="18"/>
      <c r="H209" s="18"/>
      <c r="I209" s="18"/>
      <c r="J209" s="18"/>
      <c r="K209" s="18"/>
      <c r="L209" s="18"/>
      <c r="M209" s="18"/>
      <c r="N209" s="18"/>
      <c r="O209" s="18"/>
      <c r="P209" s="18"/>
      <c r="Q209" s="18"/>
      <c r="R209" s="18"/>
      <c r="S209" s="18"/>
      <c r="T209" s="18"/>
      <c r="U209" s="18"/>
      <c r="V209" s="1"/>
    </row>
    <row r="210" spans="1:22">
      <c r="A210" s="29">
        <f t="shared" si="3"/>
        <v>207</v>
      </c>
      <c r="B210" s="225"/>
      <c r="C210" s="75" t="s">
        <v>177</v>
      </c>
      <c r="D210" s="13" t="s">
        <v>464</v>
      </c>
      <c r="E210" s="18"/>
      <c r="F210" s="18"/>
      <c r="G210" s="18"/>
      <c r="H210" s="18"/>
      <c r="I210" s="18"/>
      <c r="J210" s="18"/>
      <c r="K210" s="18"/>
      <c r="L210" s="18"/>
      <c r="M210" s="18"/>
      <c r="N210" s="18"/>
      <c r="O210" s="18"/>
      <c r="P210" s="18"/>
      <c r="Q210" s="18"/>
      <c r="R210" s="18"/>
      <c r="S210" s="18"/>
      <c r="T210" s="18"/>
      <c r="U210" s="18"/>
      <c r="V210" s="1"/>
    </row>
    <row r="211" spans="1:22">
      <c r="A211" s="29">
        <f t="shared" si="3"/>
        <v>208</v>
      </c>
      <c r="B211" s="225"/>
      <c r="C211" s="75" t="s">
        <v>178</v>
      </c>
      <c r="D211" s="13" t="s">
        <v>464</v>
      </c>
      <c r="E211" s="18"/>
      <c r="F211" s="18"/>
      <c r="G211" s="18"/>
      <c r="H211" s="18"/>
      <c r="I211" s="18"/>
      <c r="J211" s="18"/>
      <c r="K211" s="18"/>
      <c r="L211" s="18"/>
      <c r="M211" s="18"/>
      <c r="N211" s="18"/>
      <c r="O211" s="18"/>
      <c r="P211" s="18"/>
      <c r="Q211" s="18"/>
      <c r="R211" s="18"/>
      <c r="S211" s="18"/>
      <c r="T211" s="18"/>
      <c r="U211" s="18"/>
      <c r="V211" s="1"/>
    </row>
    <row r="212" spans="1:22">
      <c r="A212" s="29">
        <f t="shared" si="3"/>
        <v>209</v>
      </c>
      <c r="B212" s="225"/>
      <c r="C212" s="75" t="s">
        <v>179</v>
      </c>
      <c r="D212" s="13" t="s">
        <v>464</v>
      </c>
      <c r="E212" s="18"/>
      <c r="F212" s="18"/>
      <c r="G212" s="18"/>
      <c r="H212" s="18"/>
      <c r="I212" s="18"/>
      <c r="J212" s="18"/>
      <c r="K212" s="18"/>
      <c r="L212" s="18"/>
      <c r="M212" s="18"/>
      <c r="N212" s="18"/>
      <c r="O212" s="18"/>
      <c r="P212" s="18"/>
      <c r="Q212" s="18"/>
      <c r="R212" s="18"/>
      <c r="S212" s="18"/>
      <c r="T212" s="18"/>
      <c r="U212" s="18"/>
      <c r="V212" s="1"/>
    </row>
    <row r="213" spans="1:22">
      <c r="A213" s="29">
        <f t="shared" si="3"/>
        <v>210</v>
      </c>
      <c r="B213" s="225"/>
      <c r="C213" s="75" t="s">
        <v>180</v>
      </c>
      <c r="D213" s="13" t="s">
        <v>464</v>
      </c>
      <c r="E213" s="18"/>
      <c r="F213" s="18"/>
      <c r="G213" s="18"/>
      <c r="H213" s="18"/>
      <c r="I213" s="18"/>
      <c r="J213" s="18"/>
      <c r="K213" s="18"/>
      <c r="L213" s="18"/>
      <c r="M213" s="18"/>
      <c r="N213" s="18"/>
      <c r="O213" s="18"/>
      <c r="P213" s="18"/>
      <c r="Q213" s="18"/>
      <c r="R213" s="18"/>
      <c r="S213" s="18"/>
      <c r="T213" s="18"/>
      <c r="U213" s="18"/>
      <c r="V213" s="1"/>
    </row>
    <row r="214" spans="1:22">
      <c r="A214" s="29">
        <f t="shared" si="3"/>
        <v>211</v>
      </c>
      <c r="B214" s="225"/>
      <c r="C214" s="75" t="s">
        <v>181</v>
      </c>
      <c r="D214" s="13" t="s">
        <v>464</v>
      </c>
      <c r="E214" s="18"/>
      <c r="F214" s="18"/>
      <c r="G214" s="18"/>
      <c r="H214" s="18"/>
      <c r="I214" s="18"/>
      <c r="J214" s="18"/>
      <c r="K214" s="18"/>
      <c r="L214" s="18"/>
      <c r="M214" s="18"/>
      <c r="N214" s="18"/>
      <c r="O214" s="18"/>
      <c r="P214" s="18"/>
      <c r="Q214" s="18"/>
      <c r="R214" s="18"/>
      <c r="S214" s="18"/>
      <c r="T214" s="18"/>
      <c r="U214" s="18"/>
      <c r="V214" s="1"/>
    </row>
    <row r="215" spans="1:22" ht="16">
      <c r="A215" s="29">
        <f t="shared" si="3"/>
        <v>212</v>
      </c>
      <c r="B215" s="225"/>
      <c r="C215" s="75" t="s">
        <v>312</v>
      </c>
      <c r="D215" s="13" t="s">
        <v>464</v>
      </c>
      <c r="E215" s="18"/>
      <c r="F215" s="18"/>
      <c r="G215" s="18"/>
      <c r="H215" s="18"/>
      <c r="I215" s="18"/>
      <c r="J215" s="18"/>
      <c r="K215" s="18"/>
      <c r="L215" s="18"/>
      <c r="M215" s="18"/>
      <c r="N215" s="18"/>
      <c r="O215" s="18"/>
      <c r="P215" s="18"/>
      <c r="Q215" s="18"/>
      <c r="R215" s="18"/>
      <c r="S215" s="18"/>
      <c r="T215" s="18"/>
      <c r="U215" s="18"/>
      <c r="V215" s="1"/>
    </row>
    <row r="216" spans="1:22">
      <c r="A216" s="29">
        <f t="shared" si="3"/>
        <v>213</v>
      </c>
      <c r="B216" s="225"/>
      <c r="C216" s="75" t="s">
        <v>182</v>
      </c>
      <c r="D216" s="13" t="s">
        <v>464</v>
      </c>
      <c r="E216" s="18"/>
      <c r="F216" s="18"/>
      <c r="G216" s="18"/>
      <c r="H216" s="18"/>
      <c r="I216" s="18"/>
      <c r="J216" s="18"/>
      <c r="K216" s="18"/>
      <c r="L216" s="18"/>
      <c r="M216" s="18"/>
      <c r="N216" s="18"/>
      <c r="O216" s="18"/>
      <c r="P216" s="18"/>
      <c r="Q216" s="18"/>
      <c r="R216" s="18"/>
      <c r="S216" s="18"/>
      <c r="T216" s="18"/>
      <c r="U216" s="18"/>
      <c r="V216" s="1"/>
    </row>
    <row r="217" spans="1:22">
      <c r="A217" s="29">
        <f t="shared" si="3"/>
        <v>214</v>
      </c>
      <c r="B217" s="225"/>
      <c r="C217" s="75" t="s">
        <v>183</v>
      </c>
      <c r="D217" s="13" t="s">
        <v>324</v>
      </c>
      <c r="E217" s="18"/>
      <c r="F217" s="18"/>
      <c r="G217" s="18"/>
      <c r="H217" s="18"/>
      <c r="I217" s="18"/>
      <c r="J217" s="18"/>
      <c r="K217" s="18"/>
      <c r="L217" s="18"/>
      <c r="M217" s="18"/>
      <c r="N217" s="18"/>
      <c r="O217" s="18"/>
      <c r="P217" s="18"/>
      <c r="Q217" s="18"/>
      <c r="R217" s="18"/>
      <c r="S217" s="18"/>
      <c r="T217" s="18"/>
      <c r="U217" s="18"/>
      <c r="V217" s="1"/>
    </row>
    <row r="218" spans="1:22">
      <c r="A218" s="29">
        <f t="shared" si="3"/>
        <v>215</v>
      </c>
      <c r="B218" s="225" t="s">
        <v>394</v>
      </c>
      <c r="C218" s="75" t="s">
        <v>184</v>
      </c>
      <c r="D218" s="74" t="s">
        <v>408</v>
      </c>
      <c r="E218" s="18"/>
      <c r="F218" s="18"/>
      <c r="G218" s="18"/>
      <c r="H218" s="18"/>
      <c r="I218" s="18"/>
      <c r="J218" s="18"/>
      <c r="K218" s="18"/>
      <c r="L218" s="18"/>
      <c r="M218" s="18"/>
      <c r="N218" s="18"/>
      <c r="O218" s="18"/>
      <c r="P218" s="18"/>
      <c r="Q218" s="18"/>
      <c r="R218" s="18"/>
      <c r="S218" s="18"/>
      <c r="T218" s="18"/>
      <c r="U218" s="18"/>
      <c r="V218" s="1"/>
    </row>
    <row r="219" spans="1:22">
      <c r="A219" s="29">
        <f t="shared" si="3"/>
        <v>216</v>
      </c>
      <c r="B219" s="225"/>
      <c r="C219" s="75" t="s">
        <v>185</v>
      </c>
      <c r="D219" s="74" t="s">
        <v>408</v>
      </c>
      <c r="E219" s="18"/>
      <c r="F219" s="18"/>
      <c r="G219" s="18"/>
      <c r="H219" s="18"/>
      <c r="I219" s="18"/>
      <c r="J219" s="18"/>
      <c r="K219" s="18"/>
      <c r="L219" s="18"/>
      <c r="M219" s="18"/>
      <c r="N219" s="18"/>
      <c r="O219" s="18"/>
      <c r="P219" s="18"/>
      <c r="Q219" s="18"/>
      <c r="R219" s="18"/>
      <c r="S219" s="18"/>
      <c r="T219" s="18"/>
      <c r="U219" s="18"/>
      <c r="V219" s="1"/>
    </row>
    <row r="220" spans="1:22">
      <c r="A220" s="29">
        <f t="shared" si="3"/>
        <v>217</v>
      </c>
      <c r="B220" s="225"/>
      <c r="C220" s="75" t="s">
        <v>186</v>
      </c>
      <c r="D220" s="74" t="s">
        <v>408</v>
      </c>
      <c r="E220" s="18"/>
      <c r="F220" s="18"/>
      <c r="G220" s="18"/>
      <c r="H220" s="18"/>
      <c r="I220" s="18"/>
      <c r="J220" s="18"/>
      <c r="K220" s="18"/>
      <c r="L220" s="18"/>
      <c r="M220" s="18"/>
      <c r="N220" s="18"/>
      <c r="O220" s="18"/>
      <c r="P220" s="18"/>
      <c r="Q220" s="18"/>
      <c r="R220" s="18"/>
      <c r="S220" s="18"/>
      <c r="T220" s="18"/>
      <c r="U220" s="18"/>
      <c r="V220" s="1"/>
    </row>
    <row r="221" spans="1:22">
      <c r="A221" s="29">
        <f t="shared" si="3"/>
        <v>218</v>
      </c>
      <c r="B221" s="225"/>
      <c r="C221" s="75" t="s">
        <v>187</v>
      </c>
      <c r="D221" s="74" t="s">
        <v>408</v>
      </c>
      <c r="E221" s="18"/>
      <c r="F221" s="18"/>
      <c r="G221" s="18"/>
      <c r="H221" s="18"/>
      <c r="I221" s="18"/>
      <c r="J221" s="18"/>
      <c r="K221" s="18"/>
      <c r="L221" s="18"/>
      <c r="M221" s="18"/>
      <c r="N221" s="18"/>
      <c r="O221" s="18"/>
      <c r="P221" s="18"/>
      <c r="Q221" s="18"/>
      <c r="R221" s="18"/>
      <c r="S221" s="18"/>
      <c r="T221" s="18"/>
      <c r="U221" s="18"/>
      <c r="V221" s="1"/>
    </row>
    <row r="222" spans="1:22">
      <c r="A222" s="29">
        <f t="shared" si="3"/>
        <v>219</v>
      </c>
      <c r="B222" s="225"/>
      <c r="C222" s="75" t="s">
        <v>188</v>
      </c>
      <c r="D222" s="74" t="s">
        <v>408</v>
      </c>
      <c r="E222" s="18"/>
      <c r="F222" s="18"/>
      <c r="G222" s="18"/>
      <c r="H222" s="18"/>
      <c r="I222" s="18"/>
      <c r="J222" s="18"/>
      <c r="K222" s="18"/>
      <c r="L222" s="18"/>
      <c r="M222" s="18"/>
      <c r="N222" s="18"/>
      <c r="O222" s="18"/>
      <c r="P222" s="18"/>
      <c r="Q222" s="18"/>
      <c r="R222" s="18"/>
      <c r="S222" s="18"/>
      <c r="T222" s="18"/>
      <c r="U222" s="18"/>
      <c r="V222" s="1"/>
    </row>
    <row r="223" spans="1:22">
      <c r="A223" s="29">
        <f t="shared" si="3"/>
        <v>220</v>
      </c>
      <c r="B223" s="225"/>
      <c r="C223" s="75" t="s">
        <v>189</v>
      </c>
      <c r="D223" s="74" t="s">
        <v>408</v>
      </c>
      <c r="E223" s="18"/>
      <c r="F223" s="18"/>
      <c r="G223" s="18"/>
      <c r="H223" s="18"/>
      <c r="I223" s="18"/>
      <c r="J223" s="18"/>
      <c r="K223" s="18"/>
      <c r="L223" s="18"/>
      <c r="M223" s="18"/>
      <c r="N223" s="18"/>
      <c r="O223" s="18"/>
      <c r="P223" s="18"/>
      <c r="Q223" s="18"/>
      <c r="R223" s="18"/>
      <c r="S223" s="18"/>
      <c r="T223" s="18"/>
      <c r="U223" s="18"/>
      <c r="V223" s="1"/>
    </row>
    <row r="224" spans="1:22" ht="16.5" customHeight="1">
      <c r="A224" s="29">
        <f t="shared" si="3"/>
        <v>221</v>
      </c>
      <c r="B224" s="225" t="s">
        <v>190</v>
      </c>
      <c r="C224" s="75" t="s">
        <v>191</v>
      </c>
      <c r="D224" s="74" t="s">
        <v>408</v>
      </c>
      <c r="E224" s="18"/>
      <c r="F224" s="18"/>
      <c r="G224" s="18"/>
      <c r="H224" s="18"/>
      <c r="I224" s="18"/>
      <c r="J224" s="18"/>
      <c r="K224" s="18"/>
      <c r="L224" s="18"/>
      <c r="M224" s="18"/>
      <c r="N224" s="18"/>
      <c r="O224" s="18"/>
      <c r="P224" s="18"/>
      <c r="Q224" s="18"/>
      <c r="R224" s="18"/>
      <c r="S224" s="18"/>
      <c r="T224" s="18"/>
      <c r="U224" s="18"/>
      <c r="V224" s="1"/>
    </row>
    <row r="225" spans="1:22">
      <c r="A225" s="29">
        <f t="shared" si="3"/>
        <v>222</v>
      </c>
      <c r="B225" s="225"/>
      <c r="C225" s="75" t="s">
        <v>192</v>
      </c>
      <c r="D225" s="74" t="s">
        <v>464</v>
      </c>
      <c r="E225" s="18"/>
      <c r="F225" s="18"/>
      <c r="G225" s="18"/>
      <c r="H225" s="18"/>
      <c r="I225" s="18"/>
      <c r="J225" s="18"/>
      <c r="K225" s="18"/>
      <c r="L225" s="18"/>
      <c r="M225" s="18"/>
      <c r="N225" s="18"/>
      <c r="O225" s="18"/>
      <c r="P225" s="18"/>
      <c r="Q225" s="18"/>
      <c r="R225" s="18"/>
      <c r="S225" s="18"/>
      <c r="T225" s="18"/>
      <c r="U225" s="18"/>
      <c r="V225" s="1"/>
    </row>
    <row r="226" spans="1:22" ht="16">
      <c r="A226" s="29">
        <f t="shared" si="3"/>
        <v>223</v>
      </c>
      <c r="B226" s="225" t="s">
        <v>193</v>
      </c>
      <c r="C226" s="75" t="s">
        <v>194</v>
      </c>
      <c r="D226" s="74" t="s">
        <v>464</v>
      </c>
      <c r="E226" s="18"/>
      <c r="F226" s="18"/>
      <c r="G226" s="18"/>
      <c r="H226" s="18"/>
      <c r="I226" s="18"/>
      <c r="J226" s="18"/>
      <c r="K226" s="18"/>
      <c r="L226" s="18"/>
      <c r="M226" s="18"/>
      <c r="N226" s="18"/>
      <c r="O226" s="18"/>
      <c r="P226" s="18"/>
      <c r="Q226" s="18"/>
      <c r="R226" s="18"/>
      <c r="S226" s="18"/>
      <c r="T226" s="18"/>
      <c r="U226" s="18"/>
      <c r="V226" s="1"/>
    </row>
    <row r="227" spans="1:22">
      <c r="A227" s="29">
        <f t="shared" si="3"/>
        <v>224</v>
      </c>
      <c r="B227" s="225"/>
      <c r="C227" s="75" t="s">
        <v>387</v>
      </c>
      <c r="D227" s="74" t="s">
        <v>464</v>
      </c>
      <c r="E227" s="18"/>
      <c r="F227" s="18"/>
      <c r="G227" s="18"/>
      <c r="H227" s="18"/>
      <c r="I227" s="18"/>
      <c r="J227" s="18"/>
      <c r="K227" s="18"/>
      <c r="L227" s="18"/>
      <c r="M227" s="18"/>
      <c r="N227" s="18"/>
      <c r="O227" s="18"/>
      <c r="P227" s="18"/>
      <c r="Q227" s="18"/>
      <c r="R227" s="18"/>
      <c r="S227" s="18"/>
      <c r="T227" s="18"/>
      <c r="U227" s="18"/>
      <c r="V227" s="1"/>
    </row>
    <row r="228" spans="1:22">
      <c r="A228" s="29">
        <f t="shared" si="3"/>
        <v>225</v>
      </c>
      <c r="B228" s="225"/>
      <c r="C228" s="75" t="s">
        <v>195</v>
      </c>
      <c r="D228" s="74" t="s">
        <v>464</v>
      </c>
      <c r="E228" s="18"/>
      <c r="F228" s="18"/>
      <c r="G228" s="18"/>
      <c r="H228" s="18"/>
      <c r="I228" s="18"/>
      <c r="J228" s="18"/>
      <c r="K228" s="18"/>
      <c r="L228" s="18"/>
      <c r="M228" s="18"/>
      <c r="N228" s="18"/>
      <c r="O228" s="18"/>
      <c r="P228" s="18"/>
      <c r="Q228" s="18"/>
      <c r="R228" s="18"/>
      <c r="S228" s="18"/>
      <c r="T228" s="18"/>
      <c r="U228" s="18"/>
      <c r="V228" s="1"/>
    </row>
    <row r="229" spans="1:22">
      <c r="A229" s="29">
        <f t="shared" si="3"/>
        <v>226</v>
      </c>
      <c r="B229" s="225"/>
      <c r="C229" s="75" t="s">
        <v>196</v>
      </c>
      <c r="D229" s="74" t="s">
        <v>464</v>
      </c>
      <c r="E229" s="18"/>
      <c r="F229" s="18"/>
      <c r="G229" s="18"/>
      <c r="H229" s="18"/>
      <c r="I229" s="18"/>
      <c r="J229" s="18"/>
      <c r="K229" s="18"/>
      <c r="L229" s="18"/>
      <c r="M229" s="18"/>
      <c r="N229" s="18"/>
      <c r="O229" s="18"/>
      <c r="P229" s="18"/>
      <c r="Q229" s="18"/>
      <c r="R229" s="18"/>
      <c r="S229" s="18"/>
      <c r="T229" s="18"/>
      <c r="U229" s="18"/>
      <c r="V229" s="1"/>
    </row>
    <row r="230" spans="1:22">
      <c r="A230" s="29">
        <f t="shared" si="3"/>
        <v>227</v>
      </c>
      <c r="B230" s="225"/>
      <c r="C230" s="75" t="s">
        <v>197</v>
      </c>
      <c r="D230" s="74" t="s">
        <v>464</v>
      </c>
      <c r="E230" s="18"/>
      <c r="F230" s="18"/>
      <c r="G230" s="18"/>
      <c r="H230" s="18"/>
      <c r="I230" s="18"/>
      <c r="J230" s="18"/>
      <c r="K230" s="18"/>
      <c r="L230" s="18"/>
      <c r="M230" s="18"/>
      <c r="N230" s="18"/>
      <c r="O230" s="18"/>
      <c r="P230" s="18"/>
      <c r="Q230" s="18"/>
      <c r="R230" s="18"/>
      <c r="S230" s="18"/>
      <c r="T230" s="18"/>
      <c r="U230" s="18"/>
      <c r="V230" s="1"/>
    </row>
    <row r="231" spans="1:22">
      <c r="A231" s="29">
        <f t="shared" si="3"/>
        <v>228</v>
      </c>
      <c r="B231" s="225"/>
      <c r="C231" s="75" t="s">
        <v>198</v>
      </c>
      <c r="D231" s="74" t="s">
        <v>464</v>
      </c>
      <c r="E231" s="18"/>
      <c r="F231" s="18"/>
      <c r="G231" s="18"/>
      <c r="H231" s="18"/>
      <c r="I231" s="18"/>
      <c r="J231" s="18"/>
      <c r="K231" s="18"/>
      <c r="L231" s="18"/>
      <c r="M231" s="18"/>
      <c r="N231" s="18"/>
      <c r="O231" s="18"/>
      <c r="P231" s="18"/>
      <c r="Q231" s="18"/>
      <c r="R231" s="18"/>
      <c r="S231" s="18"/>
      <c r="T231" s="18"/>
      <c r="U231" s="18"/>
      <c r="V231" s="1"/>
    </row>
    <row r="232" spans="1:22">
      <c r="A232" s="29">
        <f t="shared" si="3"/>
        <v>229</v>
      </c>
      <c r="B232" s="225"/>
      <c r="C232" s="75" t="s">
        <v>199</v>
      </c>
      <c r="D232" s="74" t="s">
        <v>464</v>
      </c>
      <c r="E232" s="18"/>
      <c r="F232" s="18"/>
      <c r="G232" s="18"/>
      <c r="H232" s="18"/>
      <c r="I232" s="18"/>
      <c r="J232" s="18"/>
      <c r="K232" s="18"/>
      <c r="L232" s="18"/>
      <c r="M232" s="18"/>
      <c r="N232" s="18"/>
      <c r="O232" s="18"/>
      <c r="P232" s="18"/>
      <c r="Q232" s="18"/>
      <c r="R232" s="18"/>
      <c r="S232" s="18"/>
      <c r="T232" s="18"/>
      <c r="U232" s="18"/>
      <c r="V232" s="1"/>
    </row>
    <row r="233" spans="1:22">
      <c r="A233" s="29">
        <f t="shared" si="3"/>
        <v>230</v>
      </c>
      <c r="B233" s="225"/>
      <c r="C233" s="75" t="s">
        <v>200</v>
      </c>
      <c r="D233" s="74" t="s">
        <v>464</v>
      </c>
      <c r="E233" s="18"/>
      <c r="F233" s="18"/>
      <c r="G233" s="18"/>
      <c r="H233" s="18"/>
      <c r="I233" s="18"/>
      <c r="J233" s="18"/>
      <c r="K233" s="18"/>
      <c r="L233" s="18"/>
      <c r="M233" s="18"/>
      <c r="N233" s="18"/>
      <c r="O233" s="18"/>
      <c r="P233" s="18"/>
      <c r="Q233" s="18"/>
      <c r="R233" s="18"/>
      <c r="S233" s="18"/>
      <c r="T233" s="18"/>
      <c r="U233" s="18"/>
      <c r="V233" s="1"/>
    </row>
    <row r="234" spans="1:22">
      <c r="A234" s="29">
        <f t="shared" si="3"/>
        <v>231</v>
      </c>
      <c r="B234" s="225"/>
      <c r="C234" s="75" t="s">
        <v>201</v>
      </c>
      <c r="D234" s="74" t="s">
        <v>464</v>
      </c>
      <c r="E234" s="18"/>
      <c r="F234" s="18"/>
      <c r="G234" s="18"/>
      <c r="H234" s="18"/>
      <c r="I234" s="18"/>
      <c r="J234" s="18"/>
      <c r="K234" s="18"/>
      <c r="L234" s="18"/>
      <c r="M234" s="18"/>
      <c r="N234" s="18"/>
      <c r="O234" s="18"/>
      <c r="P234" s="18"/>
      <c r="Q234" s="18"/>
      <c r="R234" s="18"/>
      <c r="S234" s="18"/>
      <c r="T234" s="18"/>
      <c r="U234" s="18"/>
      <c r="V234" s="1"/>
    </row>
    <row r="235" spans="1:22" ht="16">
      <c r="A235" s="29">
        <f t="shared" si="3"/>
        <v>232</v>
      </c>
      <c r="B235" s="225"/>
      <c r="C235" s="75" t="s">
        <v>202</v>
      </c>
      <c r="D235" s="74" t="s">
        <v>464</v>
      </c>
      <c r="E235" s="18"/>
      <c r="F235" s="18"/>
      <c r="G235" s="18"/>
      <c r="H235" s="18"/>
      <c r="I235" s="18"/>
      <c r="J235" s="18"/>
      <c r="K235" s="18"/>
      <c r="L235" s="18"/>
      <c r="M235" s="18"/>
      <c r="N235" s="18"/>
      <c r="O235" s="18"/>
      <c r="P235" s="18"/>
      <c r="Q235" s="18"/>
      <c r="R235" s="18"/>
      <c r="S235" s="18"/>
      <c r="T235" s="18"/>
      <c r="U235" s="18"/>
      <c r="V235" s="1"/>
    </row>
    <row r="236" spans="1:22">
      <c r="A236" s="29">
        <f t="shared" si="3"/>
        <v>233</v>
      </c>
      <c r="B236" s="225"/>
      <c r="C236" s="75" t="s">
        <v>203</v>
      </c>
      <c r="D236" s="74" t="s">
        <v>464</v>
      </c>
      <c r="E236" s="18"/>
      <c r="F236" s="18"/>
      <c r="G236" s="18"/>
      <c r="H236" s="18"/>
      <c r="I236" s="18"/>
      <c r="J236" s="18"/>
      <c r="K236" s="18"/>
      <c r="L236" s="18"/>
      <c r="M236" s="18"/>
      <c r="N236" s="18"/>
      <c r="O236" s="18"/>
      <c r="P236" s="18"/>
      <c r="Q236" s="18"/>
      <c r="R236" s="18"/>
      <c r="S236" s="18"/>
      <c r="T236" s="18"/>
      <c r="U236" s="18"/>
      <c r="V236" s="1"/>
    </row>
    <row r="237" spans="1:22" ht="16">
      <c r="A237" s="29">
        <f t="shared" si="3"/>
        <v>234</v>
      </c>
      <c r="B237" s="225"/>
      <c r="C237" s="75" t="s">
        <v>204</v>
      </c>
      <c r="D237" s="74" t="s">
        <v>464</v>
      </c>
      <c r="E237" s="18"/>
      <c r="F237" s="18"/>
      <c r="G237" s="18"/>
      <c r="H237" s="18"/>
      <c r="I237" s="18"/>
      <c r="J237" s="18"/>
      <c r="K237" s="18"/>
      <c r="L237" s="18"/>
      <c r="M237" s="18"/>
      <c r="N237" s="18"/>
      <c r="O237" s="18"/>
      <c r="P237" s="18"/>
      <c r="Q237" s="18"/>
      <c r="R237" s="18"/>
      <c r="S237" s="18"/>
      <c r="T237" s="18"/>
      <c r="U237" s="18"/>
      <c r="V237" s="1"/>
    </row>
    <row r="238" spans="1:22">
      <c r="A238" s="29">
        <f t="shared" si="3"/>
        <v>235</v>
      </c>
      <c r="B238" s="225"/>
      <c r="C238" s="75" t="s">
        <v>205</v>
      </c>
      <c r="D238" s="74" t="s">
        <v>464</v>
      </c>
      <c r="E238" s="18"/>
      <c r="F238" s="18"/>
      <c r="G238" s="18"/>
      <c r="H238" s="18"/>
      <c r="I238" s="18"/>
      <c r="J238" s="18"/>
      <c r="K238" s="18"/>
      <c r="L238" s="18"/>
      <c r="M238" s="18"/>
      <c r="N238" s="18"/>
      <c r="O238" s="18"/>
      <c r="P238" s="18"/>
      <c r="Q238" s="18"/>
      <c r="R238" s="18"/>
      <c r="S238" s="18"/>
      <c r="T238" s="18"/>
      <c r="U238" s="18"/>
      <c r="V238" s="1"/>
    </row>
    <row r="239" spans="1:22">
      <c r="A239" s="29">
        <f t="shared" si="3"/>
        <v>236</v>
      </c>
      <c r="B239" s="225"/>
      <c r="C239" s="75" t="s">
        <v>206</v>
      </c>
      <c r="D239" s="74" t="s">
        <v>464</v>
      </c>
      <c r="E239" s="18"/>
      <c r="F239" s="18"/>
      <c r="G239" s="18"/>
      <c r="H239" s="18"/>
      <c r="I239" s="18"/>
      <c r="J239" s="18"/>
      <c r="K239" s="18"/>
      <c r="L239" s="18"/>
      <c r="M239" s="18"/>
      <c r="N239" s="18"/>
      <c r="O239" s="18"/>
      <c r="P239" s="18"/>
      <c r="Q239" s="18"/>
      <c r="R239" s="18"/>
      <c r="S239" s="18"/>
      <c r="T239" s="18"/>
      <c r="U239" s="18"/>
      <c r="V239" s="1"/>
    </row>
    <row r="240" spans="1:22">
      <c r="A240" s="29">
        <f t="shared" si="3"/>
        <v>237</v>
      </c>
      <c r="B240" s="225"/>
      <c r="C240" s="75" t="s">
        <v>207</v>
      </c>
      <c r="D240" s="74" t="s">
        <v>464</v>
      </c>
      <c r="E240" s="18"/>
      <c r="F240" s="18"/>
      <c r="G240" s="18"/>
      <c r="H240" s="18"/>
      <c r="I240" s="18"/>
      <c r="J240" s="18"/>
      <c r="K240" s="18"/>
      <c r="L240" s="18"/>
      <c r="M240" s="18"/>
      <c r="N240" s="18"/>
      <c r="O240" s="18"/>
      <c r="P240" s="18"/>
      <c r="Q240" s="18"/>
      <c r="R240" s="18"/>
      <c r="S240" s="18"/>
      <c r="T240" s="18"/>
      <c r="U240" s="18"/>
      <c r="V240" s="1"/>
    </row>
    <row r="241" spans="1:22">
      <c r="A241" s="29">
        <f t="shared" si="3"/>
        <v>238</v>
      </c>
      <c r="B241" s="225"/>
      <c r="C241" s="75" t="s">
        <v>208</v>
      </c>
      <c r="D241" s="74" t="s">
        <v>464</v>
      </c>
      <c r="E241" s="18"/>
      <c r="F241" s="18"/>
      <c r="G241" s="18"/>
      <c r="H241" s="18"/>
      <c r="I241" s="18"/>
      <c r="J241" s="18"/>
      <c r="K241" s="18"/>
      <c r="L241" s="18"/>
      <c r="M241" s="18"/>
      <c r="N241" s="18"/>
      <c r="O241" s="18"/>
      <c r="P241" s="18"/>
      <c r="Q241" s="18"/>
      <c r="R241" s="18"/>
      <c r="S241" s="18"/>
      <c r="T241" s="18"/>
      <c r="U241" s="18"/>
      <c r="V241" s="1"/>
    </row>
    <row r="242" spans="1:22">
      <c r="A242" s="29">
        <f t="shared" si="3"/>
        <v>239</v>
      </c>
      <c r="B242" s="225"/>
      <c r="C242" s="75" t="s">
        <v>209</v>
      </c>
      <c r="D242" s="74" t="s">
        <v>464</v>
      </c>
      <c r="E242" s="18"/>
      <c r="F242" s="18"/>
      <c r="G242" s="18"/>
      <c r="H242" s="18"/>
      <c r="I242" s="18"/>
      <c r="J242" s="18"/>
      <c r="K242" s="18"/>
      <c r="L242" s="18"/>
      <c r="M242" s="18"/>
      <c r="N242" s="18"/>
      <c r="O242" s="18"/>
      <c r="P242" s="18"/>
      <c r="Q242" s="18"/>
      <c r="R242" s="18"/>
      <c r="S242" s="18"/>
      <c r="T242" s="18"/>
      <c r="U242" s="18"/>
      <c r="V242" s="1"/>
    </row>
    <row r="243" spans="1:22">
      <c r="A243" s="29">
        <f t="shared" si="3"/>
        <v>240</v>
      </c>
      <c r="B243" s="225"/>
      <c r="C243" s="75" t="s">
        <v>210</v>
      </c>
      <c r="D243" s="74" t="s">
        <v>464</v>
      </c>
      <c r="E243" s="18"/>
      <c r="F243" s="18"/>
      <c r="G243" s="18"/>
      <c r="H243" s="18"/>
      <c r="I243" s="18"/>
      <c r="J243" s="18"/>
      <c r="K243" s="18"/>
      <c r="L243" s="18"/>
      <c r="M243" s="18"/>
      <c r="N243" s="18"/>
      <c r="O243" s="18"/>
      <c r="P243" s="18"/>
      <c r="Q243" s="18"/>
      <c r="R243" s="18"/>
      <c r="S243" s="18"/>
      <c r="T243" s="18"/>
      <c r="U243" s="18"/>
      <c r="V243" s="1"/>
    </row>
    <row r="244" spans="1:22">
      <c r="A244" s="29">
        <f t="shared" si="3"/>
        <v>241</v>
      </c>
      <c r="B244" s="225"/>
      <c r="C244" s="75" t="s">
        <v>211</v>
      </c>
      <c r="D244" s="74" t="s">
        <v>464</v>
      </c>
      <c r="E244" s="18"/>
      <c r="F244" s="18"/>
      <c r="G244" s="18"/>
      <c r="H244" s="18"/>
      <c r="I244" s="18"/>
      <c r="J244" s="18"/>
      <c r="K244" s="18"/>
      <c r="L244" s="18"/>
      <c r="M244" s="18"/>
      <c r="N244" s="18"/>
      <c r="O244" s="18"/>
      <c r="P244" s="18"/>
      <c r="Q244" s="18"/>
      <c r="R244" s="18"/>
      <c r="S244" s="18"/>
      <c r="T244" s="18"/>
      <c r="U244" s="18"/>
      <c r="V244" s="1"/>
    </row>
    <row r="245" spans="1:22">
      <c r="A245" s="29">
        <f t="shared" si="3"/>
        <v>242</v>
      </c>
      <c r="B245" s="225"/>
      <c r="C245" s="75" t="s">
        <v>212</v>
      </c>
      <c r="D245" s="74" t="s">
        <v>464</v>
      </c>
      <c r="E245" s="18"/>
      <c r="F245" s="18"/>
      <c r="G245" s="18"/>
      <c r="H245" s="18"/>
      <c r="I245" s="18"/>
      <c r="J245" s="18"/>
      <c r="K245" s="18"/>
      <c r="L245" s="18"/>
      <c r="M245" s="18"/>
      <c r="N245" s="18"/>
      <c r="O245" s="18"/>
      <c r="P245" s="18"/>
      <c r="Q245" s="18"/>
      <c r="R245" s="18"/>
      <c r="S245" s="18"/>
      <c r="T245" s="18"/>
      <c r="U245" s="18"/>
      <c r="V245" s="1"/>
    </row>
    <row r="246" spans="1:22">
      <c r="A246" s="29">
        <f t="shared" si="3"/>
        <v>243</v>
      </c>
      <c r="B246" s="235" t="s">
        <v>366</v>
      </c>
      <c r="C246" s="75" t="s">
        <v>213</v>
      </c>
      <c r="D246" s="74" t="s">
        <v>464</v>
      </c>
      <c r="E246" s="18"/>
      <c r="F246" s="18"/>
      <c r="G246" s="18"/>
      <c r="H246" s="18"/>
      <c r="I246" s="18"/>
      <c r="J246" s="18"/>
      <c r="K246" s="18"/>
      <c r="L246" s="18"/>
      <c r="M246" s="18"/>
      <c r="N246" s="18"/>
      <c r="O246" s="18"/>
      <c r="P246" s="18"/>
      <c r="Q246" s="18"/>
      <c r="R246" s="18"/>
      <c r="S246" s="18"/>
      <c r="T246" s="18"/>
      <c r="U246" s="18"/>
      <c r="V246" s="1"/>
    </row>
    <row r="247" spans="1:22">
      <c r="A247" s="29">
        <f t="shared" si="3"/>
        <v>244</v>
      </c>
      <c r="B247" s="235"/>
      <c r="C247" s="75" t="s">
        <v>214</v>
      </c>
      <c r="D247" s="74" t="s">
        <v>464</v>
      </c>
      <c r="E247" s="18"/>
      <c r="F247" s="18"/>
      <c r="G247" s="18"/>
      <c r="H247" s="18"/>
      <c r="I247" s="18"/>
      <c r="J247" s="18"/>
      <c r="K247" s="18"/>
      <c r="L247" s="18"/>
      <c r="M247" s="18"/>
      <c r="N247" s="18"/>
      <c r="O247" s="18"/>
      <c r="P247" s="18"/>
      <c r="Q247" s="18"/>
      <c r="R247" s="18"/>
      <c r="S247" s="18"/>
      <c r="T247" s="18"/>
      <c r="U247" s="18"/>
      <c r="V247" s="1"/>
    </row>
    <row r="248" spans="1:22">
      <c r="A248" s="29">
        <f t="shared" si="3"/>
        <v>245</v>
      </c>
      <c r="B248" s="225" t="s">
        <v>365</v>
      </c>
      <c r="C248" s="75" t="s">
        <v>367</v>
      </c>
      <c r="D248" s="74" t="s">
        <v>464</v>
      </c>
      <c r="E248" s="18"/>
      <c r="F248" s="18"/>
      <c r="G248" s="18"/>
      <c r="H248" s="18"/>
      <c r="I248" s="18"/>
      <c r="J248" s="18"/>
      <c r="K248" s="18"/>
      <c r="L248" s="18"/>
      <c r="M248" s="18"/>
      <c r="N248" s="18"/>
      <c r="O248" s="18"/>
      <c r="P248" s="18"/>
      <c r="Q248" s="18"/>
      <c r="R248" s="18"/>
      <c r="S248" s="18"/>
      <c r="T248" s="18"/>
      <c r="U248" s="18"/>
      <c r="V248" s="1"/>
    </row>
    <row r="249" spans="1:22">
      <c r="A249" s="29">
        <f t="shared" si="3"/>
        <v>246</v>
      </c>
      <c r="B249" s="225"/>
      <c r="C249" s="75" t="s">
        <v>368</v>
      </c>
      <c r="D249" s="74" t="s">
        <v>464</v>
      </c>
      <c r="E249" s="18"/>
      <c r="F249" s="18"/>
      <c r="G249" s="18"/>
      <c r="H249" s="18"/>
      <c r="I249" s="18"/>
      <c r="J249" s="18"/>
      <c r="K249" s="18"/>
      <c r="L249" s="18"/>
      <c r="M249" s="18"/>
      <c r="N249" s="18"/>
      <c r="O249" s="18"/>
      <c r="P249" s="18"/>
      <c r="Q249" s="18"/>
      <c r="R249" s="18"/>
      <c r="S249" s="18"/>
      <c r="T249" s="18"/>
      <c r="U249" s="18"/>
      <c r="V249" s="1"/>
    </row>
    <row r="250" spans="1:22">
      <c r="A250" s="29">
        <f t="shared" si="3"/>
        <v>247</v>
      </c>
      <c r="B250" s="225"/>
      <c r="C250" s="75" t="s">
        <v>369</v>
      </c>
      <c r="D250" s="74" t="s">
        <v>464</v>
      </c>
      <c r="E250" s="18"/>
      <c r="F250" s="18"/>
      <c r="G250" s="18"/>
      <c r="H250" s="18"/>
      <c r="I250" s="18"/>
      <c r="J250" s="18"/>
      <c r="K250" s="18"/>
      <c r="L250" s="18"/>
      <c r="M250" s="18"/>
      <c r="N250" s="18"/>
      <c r="O250" s="18"/>
      <c r="P250" s="18"/>
      <c r="Q250" s="18"/>
      <c r="R250" s="18"/>
      <c r="S250" s="18"/>
      <c r="T250" s="18"/>
      <c r="U250" s="18"/>
      <c r="V250" s="1"/>
    </row>
    <row r="251" spans="1:22">
      <c r="A251" s="29">
        <f t="shared" si="3"/>
        <v>248</v>
      </c>
      <c r="B251" s="225" t="s">
        <v>215</v>
      </c>
      <c r="C251" s="75" t="s">
        <v>216</v>
      </c>
      <c r="D251" s="74" t="s">
        <v>464</v>
      </c>
      <c r="E251" s="18"/>
      <c r="F251" s="18"/>
      <c r="G251" s="18"/>
      <c r="H251" s="18"/>
      <c r="I251" s="18"/>
      <c r="J251" s="18"/>
      <c r="K251" s="18"/>
      <c r="L251" s="18"/>
      <c r="M251" s="18"/>
      <c r="N251" s="18"/>
      <c r="O251" s="18"/>
      <c r="P251" s="18"/>
      <c r="Q251" s="18"/>
      <c r="R251" s="18"/>
      <c r="S251" s="18"/>
      <c r="T251" s="18"/>
      <c r="U251" s="18"/>
      <c r="V251" s="1"/>
    </row>
    <row r="252" spans="1:22">
      <c r="A252" s="29">
        <f t="shared" si="3"/>
        <v>249</v>
      </c>
      <c r="B252" s="225"/>
      <c r="C252" s="75" t="s">
        <v>217</v>
      </c>
      <c r="D252" s="74" t="s">
        <v>464</v>
      </c>
      <c r="E252" s="18"/>
      <c r="F252" s="18"/>
      <c r="G252" s="18"/>
      <c r="H252" s="18"/>
      <c r="I252" s="18"/>
      <c r="J252" s="18"/>
      <c r="K252" s="18"/>
      <c r="L252" s="18"/>
      <c r="M252" s="18"/>
      <c r="N252" s="18"/>
      <c r="O252" s="18"/>
      <c r="P252" s="18"/>
      <c r="Q252" s="18"/>
      <c r="R252" s="18"/>
      <c r="S252" s="18"/>
      <c r="T252" s="18"/>
      <c r="U252" s="18"/>
      <c r="V252" s="1"/>
    </row>
    <row r="253" spans="1:22">
      <c r="A253" s="29">
        <f t="shared" si="3"/>
        <v>250</v>
      </c>
      <c r="B253" s="225"/>
      <c r="C253" s="75" t="s">
        <v>218</v>
      </c>
      <c r="D253" s="74" t="s">
        <v>464</v>
      </c>
      <c r="E253" s="18"/>
      <c r="F253" s="18"/>
      <c r="G253" s="18"/>
      <c r="H253" s="18"/>
      <c r="I253" s="18"/>
      <c r="J253" s="18"/>
      <c r="K253" s="18"/>
      <c r="L253" s="18"/>
      <c r="M253" s="18"/>
      <c r="N253" s="18"/>
      <c r="O253" s="18"/>
      <c r="P253" s="18"/>
      <c r="Q253" s="18"/>
      <c r="R253" s="18"/>
      <c r="S253" s="18"/>
      <c r="T253" s="18"/>
      <c r="U253" s="18"/>
      <c r="V253" s="1"/>
    </row>
    <row r="254" spans="1:22">
      <c r="A254" s="29">
        <f t="shared" si="3"/>
        <v>251</v>
      </c>
      <c r="B254" s="225"/>
      <c r="C254" s="75" t="s">
        <v>219</v>
      </c>
      <c r="D254" s="74" t="s">
        <v>464</v>
      </c>
      <c r="E254" s="18"/>
      <c r="F254" s="18"/>
      <c r="G254" s="18"/>
      <c r="H254" s="18"/>
      <c r="I254" s="18"/>
      <c r="J254" s="18"/>
      <c r="K254" s="18"/>
      <c r="L254" s="18"/>
      <c r="M254" s="18"/>
      <c r="N254" s="18"/>
      <c r="O254" s="18"/>
      <c r="P254" s="18"/>
      <c r="Q254" s="18"/>
      <c r="R254" s="18"/>
      <c r="S254" s="18"/>
      <c r="T254" s="18"/>
      <c r="U254" s="18"/>
      <c r="V254" s="1"/>
    </row>
    <row r="255" spans="1:22">
      <c r="A255" s="29">
        <f t="shared" si="3"/>
        <v>252</v>
      </c>
      <c r="B255" s="225"/>
      <c r="C255" s="75" t="s">
        <v>220</v>
      </c>
      <c r="D255" s="74" t="s">
        <v>464</v>
      </c>
      <c r="E255" s="18"/>
      <c r="F255" s="18"/>
      <c r="G255" s="18"/>
      <c r="H255" s="18"/>
      <c r="I255" s="18"/>
      <c r="J255" s="18"/>
      <c r="K255" s="18"/>
      <c r="L255" s="18"/>
      <c r="M255" s="18"/>
      <c r="N255" s="18"/>
      <c r="O255" s="18"/>
      <c r="P255" s="18"/>
      <c r="Q255" s="18"/>
      <c r="R255" s="18"/>
      <c r="S255" s="18"/>
      <c r="T255" s="18"/>
      <c r="U255" s="18"/>
      <c r="V255" s="1"/>
    </row>
    <row r="256" spans="1:22" ht="55.5" customHeight="1">
      <c r="A256" s="29">
        <f t="shared" si="3"/>
        <v>253</v>
      </c>
      <c r="B256" s="72" t="s">
        <v>395</v>
      </c>
      <c r="C256" s="75" t="s">
        <v>381</v>
      </c>
      <c r="D256" s="74" t="s">
        <v>464</v>
      </c>
      <c r="E256" s="18"/>
      <c r="F256" s="18"/>
      <c r="G256" s="18"/>
      <c r="H256" s="18"/>
      <c r="I256" s="18"/>
      <c r="J256" s="18"/>
      <c r="K256" s="18"/>
      <c r="L256" s="18"/>
      <c r="M256" s="18"/>
      <c r="N256" s="18"/>
      <c r="O256" s="18"/>
      <c r="P256" s="18"/>
      <c r="Q256" s="18"/>
      <c r="R256" s="18"/>
      <c r="S256" s="18"/>
      <c r="T256" s="18"/>
      <c r="U256" s="18"/>
      <c r="V256" s="1"/>
    </row>
    <row r="257" spans="1:22" ht="70.5" customHeight="1">
      <c r="A257" s="29">
        <f t="shared" si="3"/>
        <v>254</v>
      </c>
      <c r="B257" s="72" t="s">
        <v>396</v>
      </c>
      <c r="C257" s="75" t="s">
        <v>382</v>
      </c>
      <c r="D257" s="74" t="s">
        <v>464</v>
      </c>
      <c r="E257" s="18"/>
      <c r="F257" s="18"/>
      <c r="G257" s="18"/>
      <c r="H257" s="18"/>
      <c r="I257" s="18"/>
      <c r="J257" s="18"/>
      <c r="K257" s="18"/>
      <c r="L257" s="18"/>
      <c r="M257" s="18"/>
      <c r="N257" s="18"/>
      <c r="O257" s="18"/>
      <c r="P257" s="18"/>
      <c r="Q257" s="18"/>
      <c r="R257" s="18"/>
      <c r="S257" s="18"/>
      <c r="T257" s="18"/>
      <c r="U257" s="18"/>
      <c r="V257" s="1"/>
    </row>
    <row r="258" spans="1:22" ht="9.75" customHeight="1">
      <c r="A258" s="29">
        <f t="shared" si="3"/>
        <v>255</v>
      </c>
      <c r="B258" s="235" t="s">
        <v>362</v>
      </c>
      <c r="C258" s="75" t="s">
        <v>221</v>
      </c>
      <c r="D258" s="75" t="s">
        <v>324</v>
      </c>
      <c r="E258" s="18"/>
      <c r="F258" s="18"/>
      <c r="G258" s="18"/>
      <c r="H258" s="18"/>
      <c r="I258" s="18"/>
      <c r="J258" s="18"/>
      <c r="K258" s="18"/>
      <c r="L258" s="18"/>
      <c r="M258" s="18"/>
      <c r="N258" s="18"/>
      <c r="O258" s="18"/>
      <c r="P258" s="18"/>
      <c r="Q258" s="18"/>
      <c r="R258" s="18"/>
      <c r="S258" s="18"/>
      <c r="T258" s="18"/>
      <c r="U258" s="18"/>
      <c r="V258" s="1"/>
    </row>
    <row r="259" spans="1:22">
      <c r="A259" s="29">
        <f t="shared" si="3"/>
        <v>256</v>
      </c>
      <c r="B259" s="225"/>
      <c r="C259" s="75" t="s">
        <v>325</v>
      </c>
      <c r="D259" s="75" t="s">
        <v>464</v>
      </c>
      <c r="E259" s="18"/>
      <c r="F259" s="18"/>
      <c r="G259" s="18"/>
      <c r="H259" s="18"/>
      <c r="I259" s="18"/>
      <c r="J259" s="18"/>
      <c r="K259" s="18"/>
      <c r="L259" s="18"/>
      <c r="M259" s="18"/>
      <c r="N259" s="18"/>
      <c r="O259" s="18"/>
      <c r="P259" s="18"/>
      <c r="Q259" s="18"/>
      <c r="R259" s="18"/>
      <c r="S259" s="18"/>
      <c r="T259" s="18"/>
      <c r="U259" s="18"/>
      <c r="V259" s="1"/>
    </row>
    <row r="260" spans="1:22">
      <c r="A260" s="29">
        <f t="shared" si="3"/>
        <v>257</v>
      </c>
      <c r="B260" s="235"/>
      <c r="C260" s="75" t="s">
        <v>222</v>
      </c>
      <c r="D260" s="75" t="s">
        <v>464</v>
      </c>
      <c r="E260" s="18"/>
      <c r="F260" s="18"/>
      <c r="G260" s="18"/>
      <c r="H260" s="18"/>
      <c r="I260" s="18"/>
      <c r="J260" s="18"/>
      <c r="K260" s="18"/>
      <c r="L260" s="18"/>
      <c r="M260" s="18"/>
      <c r="N260" s="18"/>
      <c r="O260" s="18"/>
      <c r="P260" s="18"/>
      <c r="Q260" s="18"/>
      <c r="R260" s="18"/>
      <c r="S260" s="18"/>
      <c r="T260" s="18"/>
      <c r="U260" s="18"/>
      <c r="V260" s="1"/>
    </row>
    <row r="261" spans="1:22">
      <c r="A261" s="29">
        <f t="shared" si="3"/>
        <v>258</v>
      </c>
      <c r="B261" s="235"/>
      <c r="C261" s="75" t="s">
        <v>223</v>
      </c>
      <c r="D261" s="75" t="s">
        <v>464</v>
      </c>
      <c r="E261" s="18"/>
      <c r="F261" s="18"/>
      <c r="G261" s="18"/>
      <c r="H261" s="18"/>
      <c r="I261" s="18"/>
      <c r="J261" s="18"/>
      <c r="K261" s="18"/>
      <c r="L261" s="18"/>
      <c r="M261" s="18"/>
      <c r="N261" s="18"/>
      <c r="O261" s="18"/>
      <c r="P261" s="18"/>
      <c r="Q261" s="18"/>
      <c r="R261" s="18"/>
      <c r="S261" s="18"/>
      <c r="T261" s="18"/>
      <c r="U261" s="18"/>
      <c r="V261" s="1"/>
    </row>
    <row r="262" spans="1:22">
      <c r="A262" s="29">
        <f t="shared" si="3"/>
        <v>259</v>
      </c>
      <c r="B262" s="235"/>
      <c r="C262" s="75" t="s">
        <v>225</v>
      </c>
      <c r="D262" s="75" t="s">
        <v>464</v>
      </c>
      <c r="E262" s="18"/>
      <c r="F262" s="18"/>
      <c r="G262" s="18"/>
      <c r="H262" s="18"/>
      <c r="I262" s="18"/>
      <c r="J262" s="18"/>
      <c r="K262" s="18"/>
      <c r="L262" s="18"/>
      <c r="M262" s="18"/>
      <c r="N262" s="18"/>
      <c r="O262" s="18"/>
      <c r="P262" s="18"/>
      <c r="Q262" s="18"/>
      <c r="R262" s="18"/>
      <c r="S262" s="18"/>
      <c r="T262" s="18"/>
      <c r="U262" s="18"/>
      <c r="V262" s="1"/>
    </row>
    <row r="263" spans="1:22">
      <c r="A263" s="29">
        <f t="shared" si="3"/>
        <v>260</v>
      </c>
      <c r="B263" s="235"/>
      <c r="C263" s="75" t="s">
        <v>363</v>
      </c>
      <c r="D263" s="75" t="s">
        <v>464</v>
      </c>
      <c r="E263" s="18"/>
      <c r="F263" s="18"/>
      <c r="G263" s="18"/>
      <c r="H263" s="18"/>
      <c r="I263" s="18"/>
      <c r="J263" s="18"/>
      <c r="K263" s="18"/>
      <c r="L263" s="18"/>
      <c r="M263" s="18"/>
      <c r="N263" s="18"/>
      <c r="O263" s="18"/>
      <c r="P263" s="18"/>
      <c r="Q263" s="18"/>
      <c r="R263" s="18"/>
      <c r="S263" s="18"/>
      <c r="T263" s="18"/>
      <c r="U263" s="18"/>
      <c r="V263" s="1"/>
    </row>
    <row r="264" spans="1:22">
      <c r="A264" s="29">
        <f t="shared" si="3"/>
        <v>261</v>
      </c>
      <c r="B264" s="235"/>
      <c r="C264" s="75" t="s">
        <v>224</v>
      </c>
      <c r="D264" s="75" t="s">
        <v>464</v>
      </c>
      <c r="E264" s="18"/>
      <c r="F264" s="18"/>
      <c r="G264" s="18"/>
      <c r="H264" s="18"/>
      <c r="I264" s="18"/>
      <c r="J264" s="18"/>
      <c r="K264" s="18"/>
      <c r="L264" s="18"/>
      <c r="M264" s="18"/>
      <c r="N264" s="18"/>
      <c r="O264" s="18"/>
      <c r="P264" s="18"/>
      <c r="Q264" s="18"/>
      <c r="R264" s="18"/>
      <c r="S264" s="18"/>
      <c r="T264" s="18"/>
      <c r="U264" s="18"/>
      <c r="V264" s="1"/>
    </row>
    <row r="265" spans="1:22">
      <c r="A265" s="29">
        <f t="shared" ref="A265:A329" si="4">A264+1</f>
        <v>262</v>
      </c>
      <c r="B265" s="235"/>
      <c r="C265" s="75" t="s">
        <v>364</v>
      </c>
      <c r="D265" s="75" t="s">
        <v>464</v>
      </c>
      <c r="E265" s="18"/>
      <c r="F265" s="18"/>
      <c r="G265" s="18"/>
      <c r="H265" s="18"/>
      <c r="I265" s="18"/>
      <c r="J265" s="18"/>
      <c r="K265" s="18"/>
      <c r="L265" s="18"/>
      <c r="M265" s="18"/>
      <c r="N265" s="18"/>
      <c r="O265" s="18"/>
      <c r="P265" s="18"/>
      <c r="Q265" s="18"/>
      <c r="R265" s="18"/>
      <c r="S265" s="18"/>
      <c r="T265" s="18"/>
      <c r="U265" s="18"/>
      <c r="V265" s="1"/>
    </row>
    <row r="266" spans="1:22" ht="16">
      <c r="A266" s="29">
        <f t="shared" si="4"/>
        <v>263</v>
      </c>
      <c r="B266" s="235"/>
      <c r="C266" s="75" t="s">
        <v>6</v>
      </c>
      <c r="D266" s="75" t="s">
        <v>464</v>
      </c>
      <c r="E266" s="18"/>
      <c r="F266" s="18"/>
      <c r="G266" s="18"/>
      <c r="H266" s="18"/>
      <c r="I266" s="18"/>
      <c r="J266" s="18"/>
      <c r="K266" s="18"/>
      <c r="L266" s="18"/>
      <c r="M266" s="18"/>
      <c r="N266" s="18"/>
      <c r="O266" s="18"/>
      <c r="P266" s="18"/>
      <c r="Q266" s="18"/>
      <c r="R266" s="18"/>
      <c r="S266" s="18"/>
      <c r="T266" s="18"/>
      <c r="U266" s="18"/>
      <c r="V266" s="1"/>
    </row>
    <row r="267" spans="1:22" ht="54.75" customHeight="1">
      <c r="A267" s="29">
        <f t="shared" si="4"/>
        <v>264</v>
      </c>
      <c r="B267" s="215" t="s">
        <v>539</v>
      </c>
      <c r="C267" s="75" t="s">
        <v>383</v>
      </c>
      <c r="D267" s="75" t="s">
        <v>464</v>
      </c>
      <c r="E267" s="18"/>
      <c r="F267" s="18"/>
      <c r="G267" s="18"/>
      <c r="H267" s="18"/>
      <c r="I267" s="18"/>
      <c r="J267" s="18"/>
      <c r="K267" s="18"/>
      <c r="L267" s="18"/>
      <c r="M267" s="18"/>
      <c r="N267" s="18"/>
      <c r="O267" s="18"/>
      <c r="P267" s="18"/>
      <c r="Q267" s="18"/>
      <c r="R267" s="18"/>
      <c r="S267" s="18"/>
      <c r="T267" s="18"/>
      <c r="U267" s="18"/>
      <c r="V267" s="1"/>
    </row>
    <row r="268" spans="1:22" ht="45" customHeight="1">
      <c r="A268" s="29">
        <f t="shared" si="4"/>
        <v>265</v>
      </c>
      <c r="B268" s="215" t="s">
        <v>540</v>
      </c>
      <c r="C268" s="75" t="s">
        <v>384</v>
      </c>
      <c r="D268" s="75" t="s">
        <v>464</v>
      </c>
      <c r="E268" s="18"/>
      <c r="F268" s="18"/>
      <c r="G268" s="18"/>
      <c r="H268" s="18"/>
      <c r="I268" s="18"/>
      <c r="J268" s="18"/>
      <c r="K268" s="18"/>
      <c r="L268" s="18"/>
      <c r="M268" s="18"/>
      <c r="N268" s="18"/>
      <c r="O268" s="18"/>
      <c r="P268" s="18"/>
      <c r="Q268" s="18"/>
      <c r="R268" s="18"/>
      <c r="S268" s="18"/>
      <c r="T268" s="18"/>
      <c r="U268" s="18"/>
      <c r="V268" s="1"/>
    </row>
    <row r="269" spans="1:22">
      <c r="A269" s="29">
        <f t="shared" si="4"/>
        <v>266</v>
      </c>
      <c r="B269" s="225" t="s">
        <v>226</v>
      </c>
      <c r="C269" s="75" t="s">
        <v>227</v>
      </c>
      <c r="D269" s="74" t="s">
        <v>408</v>
      </c>
      <c r="E269" s="18"/>
      <c r="F269" s="18"/>
      <c r="G269" s="18"/>
      <c r="H269" s="18"/>
      <c r="I269" s="18"/>
      <c r="J269" s="18"/>
      <c r="K269" s="18"/>
      <c r="L269" s="18"/>
      <c r="M269" s="18"/>
      <c r="N269" s="18"/>
      <c r="O269" s="18"/>
      <c r="P269" s="18"/>
      <c r="Q269" s="18"/>
      <c r="R269" s="18"/>
      <c r="S269" s="18"/>
      <c r="T269" s="18"/>
      <c r="U269" s="18"/>
      <c r="V269" s="1"/>
    </row>
    <row r="270" spans="1:22">
      <c r="A270" s="29">
        <f t="shared" si="4"/>
        <v>267</v>
      </c>
      <c r="B270" s="225"/>
      <c r="C270" s="75" t="s">
        <v>7</v>
      </c>
      <c r="D270" s="75" t="s">
        <v>324</v>
      </c>
      <c r="E270" s="18"/>
      <c r="F270" s="18"/>
      <c r="G270" s="18"/>
      <c r="H270" s="18"/>
      <c r="I270" s="18"/>
      <c r="J270" s="18"/>
      <c r="K270" s="18"/>
      <c r="L270" s="18"/>
      <c r="M270" s="18"/>
      <c r="N270" s="18"/>
      <c r="O270" s="18"/>
      <c r="P270" s="18"/>
      <c r="Q270" s="18"/>
      <c r="R270" s="18"/>
      <c r="S270" s="18"/>
      <c r="T270" s="18"/>
      <c r="U270" s="18"/>
      <c r="V270" s="1"/>
    </row>
    <row r="271" spans="1:22">
      <c r="A271" s="29">
        <f t="shared" si="4"/>
        <v>268</v>
      </c>
      <c r="B271" s="225"/>
      <c r="C271" s="75" t="s">
        <v>228</v>
      </c>
      <c r="D271" s="74" t="s">
        <v>464</v>
      </c>
      <c r="E271" s="18"/>
      <c r="F271" s="18"/>
      <c r="G271" s="18"/>
      <c r="H271" s="18"/>
      <c r="I271" s="18"/>
      <c r="J271" s="18"/>
      <c r="K271" s="18"/>
      <c r="L271" s="18"/>
      <c r="M271" s="18"/>
      <c r="N271" s="18"/>
      <c r="O271" s="18"/>
      <c r="P271" s="18"/>
      <c r="Q271" s="18"/>
      <c r="R271" s="18"/>
      <c r="S271" s="18"/>
      <c r="T271" s="18"/>
      <c r="U271" s="18"/>
      <c r="V271" s="1"/>
    </row>
    <row r="272" spans="1:22">
      <c r="A272" s="29">
        <f t="shared" si="4"/>
        <v>269</v>
      </c>
      <c r="B272" s="225"/>
      <c r="C272" s="75" t="s">
        <v>229</v>
      </c>
      <c r="D272" s="74" t="s">
        <v>464</v>
      </c>
      <c r="E272" s="18"/>
      <c r="F272" s="18"/>
      <c r="G272" s="18"/>
      <c r="H272" s="18"/>
      <c r="I272" s="18"/>
      <c r="J272" s="18"/>
      <c r="K272" s="18"/>
      <c r="L272" s="18"/>
      <c r="M272" s="18"/>
      <c r="N272" s="18"/>
      <c r="O272" s="18"/>
      <c r="P272" s="18"/>
      <c r="Q272" s="18"/>
      <c r="R272" s="18"/>
      <c r="S272" s="18"/>
      <c r="T272" s="18"/>
      <c r="U272" s="18"/>
      <c r="V272" s="1"/>
    </row>
    <row r="273" spans="1:22">
      <c r="A273" s="29">
        <f t="shared" si="4"/>
        <v>270</v>
      </c>
      <c r="B273" s="225"/>
      <c r="C273" s="75" t="s">
        <v>231</v>
      </c>
      <c r="D273" s="74" t="s">
        <v>324</v>
      </c>
      <c r="E273" s="18"/>
      <c r="F273" s="18"/>
      <c r="G273" s="18"/>
      <c r="H273" s="18"/>
      <c r="I273" s="18"/>
      <c r="J273" s="18"/>
      <c r="K273" s="18"/>
      <c r="L273" s="18"/>
      <c r="M273" s="18"/>
      <c r="N273" s="18"/>
      <c r="O273" s="18"/>
      <c r="P273" s="18"/>
      <c r="Q273" s="18"/>
      <c r="R273" s="18"/>
      <c r="S273" s="18"/>
      <c r="T273" s="18"/>
      <c r="U273" s="18"/>
      <c r="V273" s="1"/>
    </row>
    <row r="274" spans="1:22">
      <c r="A274" s="29">
        <f t="shared" si="4"/>
        <v>271</v>
      </c>
      <c r="B274" s="225"/>
      <c r="C274" s="75" t="s">
        <v>232</v>
      </c>
      <c r="D274" s="74" t="s">
        <v>324</v>
      </c>
      <c r="E274" s="18"/>
      <c r="F274" s="18"/>
      <c r="G274" s="18"/>
      <c r="H274" s="18"/>
      <c r="I274" s="18"/>
      <c r="J274" s="18"/>
      <c r="K274" s="18"/>
      <c r="L274" s="18"/>
      <c r="M274" s="18"/>
      <c r="N274" s="18"/>
      <c r="O274" s="18"/>
      <c r="P274" s="18"/>
      <c r="Q274" s="18"/>
      <c r="R274" s="18"/>
      <c r="S274" s="18"/>
      <c r="T274" s="18"/>
      <c r="U274" s="18"/>
      <c r="V274" s="1"/>
    </row>
    <row r="275" spans="1:22">
      <c r="A275" s="29">
        <f t="shared" si="4"/>
        <v>272</v>
      </c>
      <c r="B275" s="225"/>
      <c r="C275" s="75" t="s">
        <v>233</v>
      </c>
      <c r="D275" s="74" t="s">
        <v>324</v>
      </c>
      <c r="E275" s="18"/>
      <c r="F275" s="18"/>
      <c r="G275" s="18"/>
      <c r="H275" s="18"/>
      <c r="I275" s="18"/>
      <c r="J275" s="18"/>
      <c r="K275" s="18"/>
      <c r="L275" s="18"/>
      <c r="M275" s="18"/>
      <c r="N275" s="18"/>
      <c r="O275" s="18"/>
      <c r="P275" s="18"/>
      <c r="Q275" s="18"/>
      <c r="R275" s="18"/>
      <c r="S275" s="18"/>
      <c r="T275" s="18"/>
      <c r="U275" s="18"/>
      <c r="V275" s="1"/>
    </row>
    <row r="276" spans="1:22">
      <c r="A276" s="29">
        <f t="shared" si="4"/>
        <v>273</v>
      </c>
      <c r="B276" s="225" t="s">
        <v>234</v>
      </c>
      <c r="C276" s="75" t="s">
        <v>235</v>
      </c>
      <c r="D276" s="74" t="s">
        <v>324</v>
      </c>
      <c r="E276" s="18"/>
      <c r="F276" s="18"/>
      <c r="G276" s="18"/>
      <c r="H276" s="18"/>
      <c r="I276" s="18"/>
      <c r="J276" s="18"/>
      <c r="K276" s="18"/>
      <c r="L276" s="18"/>
      <c r="M276" s="18"/>
      <c r="N276" s="18"/>
      <c r="O276" s="18"/>
      <c r="P276" s="18"/>
      <c r="Q276" s="18"/>
      <c r="R276" s="18"/>
      <c r="S276" s="18"/>
      <c r="T276" s="18"/>
      <c r="U276" s="18"/>
      <c r="V276" s="1"/>
    </row>
    <row r="277" spans="1:22" ht="16">
      <c r="A277" s="29">
        <f t="shared" si="4"/>
        <v>274</v>
      </c>
      <c r="B277" s="225"/>
      <c r="C277" s="75" t="s">
        <v>236</v>
      </c>
      <c r="D277" s="74" t="s">
        <v>324</v>
      </c>
      <c r="E277" s="18"/>
      <c r="F277" s="18"/>
      <c r="G277" s="18"/>
      <c r="H277" s="18"/>
      <c r="I277" s="18"/>
      <c r="J277" s="18"/>
      <c r="K277" s="18"/>
      <c r="L277" s="18"/>
      <c r="M277" s="18"/>
      <c r="N277" s="18"/>
      <c r="O277" s="18"/>
      <c r="P277" s="18"/>
      <c r="Q277" s="18"/>
      <c r="R277" s="18"/>
      <c r="S277" s="18"/>
      <c r="T277" s="18"/>
      <c r="U277" s="18"/>
      <c r="V277" s="1"/>
    </row>
    <row r="278" spans="1:22">
      <c r="A278" s="29">
        <f t="shared" si="4"/>
        <v>275</v>
      </c>
      <c r="B278" s="225"/>
      <c r="C278" s="75" t="s">
        <v>237</v>
      </c>
      <c r="D278" s="74" t="s">
        <v>324</v>
      </c>
      <c r="E278" s="18"/>
      <c r="F278" s="18"/>
      <c r="G278" s="18"/>
      <c r="H278" s="18"/>
      <c r="I278" s="18"/>
      <c r="J278" s="18"/>
      <c r="K278" s="18"/>
      <c r="L278" s="18"/>
      <c r="M278" s="18"/>
      <c r="N278" s="18"/>
      <c r="O278" s="18"/>
      <c r="P278" s="18"/>
      <c r="Q278" s="18"/>
      <c r="R278" s="18"/>
      <c r="S278" s="18"/>
      <c r="T278" s="18"/>
      <c r="U278" s="18"/>
      <c r="V278" s="1"/>
    </row>
    <row r="279" spans="1:22">
      <c r="A279" s="29">
        <f t="shared" si="4"/>
        <v>276</v>
      </c>
      <c r="B279" s="225"/>
      <c r="C279" s="75" t="s">
        <v>238</v>
      </c>
      <c r="D279" s="74" t="s">
        <v>324</v>
      </c>
      <c r="E279" s="18"/>
      <c r="F279" s="18"/>
      <c r="G279" s="18"/>
      <c r="H279" s="18"/>
      <c r="I279" s="18"/>
      <c r="J279" s="18"/>
      <c r="K279" s="18"/>
      <c r="L279" s="18"/>
      <c r="M279" s="18"/>
      <c r="N279" s="18"/>
      <c r="O279" s="18"/>
      <c r="P279" s="18"/>
      <c r="Q279" s="18"/>
      <c r="R279" s="18"/>
      <c r="S279" s="18"/>
      <c r="T279" s="18"/>
      <c r="U279" s="18"/>
      <c r="V279" s="1"/>
    </row>
    <row r="280" spans="1:22">
      <c r="A280" s="29">
        <f t="shared" si="4"/>
        <v>277</v>
      </c>
      <c r="B280" s="225"/>
      <c r="C280" s="75" t="s">
        <v>239</v>
      </c>
      <c r="D280" s="74" t="s">
        <v>324</v>
      </c>
      <c r="E280" s="18"/>
      <c r="F280" s="18"/>
      <c r="G280" s="18"/>
      <c r="H280" s="18"/>
      <c r="I280" s="18"/>
      <c r="J280" s="18"/>
      <c r="K280" s="18"/>
      <c r="L280" s="18"/>
      <c r="M280" s="18"/>
      <c r="N280" s="18"/>
      <c r="O280" s="18"/>
      <c r="P280" s="18"/>
      <c r="Q280" s="18"/>
      <c r="R280" s="18"/>
      <c r="S280" s="18"/>
      <c r="T280" s="18"/>
      <c r="U280" s="18"/>
      <c r="V280" s="1"/>
    </row>
    <row r="281" spans="1:22">
      <c r="A281" s="29">
        <f t="shared" si="4"/>
        <v>278</v>
      </c>
      <c r="B281" s="225"/>
      <c r="C281" s="75" t="s">
        <v>8</v>
      </c>
      <c r="D281" s="74" t="s">
        <v>324</v>
      </c>
      <c r="E281" s="18"/>
      <c r="F281" s="18"/>
      <c r="G281" s="18"/>
      <c r="H281" s="18"/>
      <c r="I281" s="18"/>
      <c r="J281" s="18"/>
      <c r="K281" s="18"/>
      <c r="L281" s="18"/>
      <c r="M281" s="18"/>
      <c r="N281" s="18"/>
      <c r="O281" s="18"/>
      <c r="P281" s="18"/>
      <c r="Q281" s="18"/>
      <c r="R281" s="18"/>
      <c r="S281" s="18"/>
      <c r="T281" s="18"/>
      <c r="U281" s="18"/>
      <c r="V281" s="1"/>
    </row>
    <row r="282" spans="1:22">
      <c r="A282" s="29">
        <f t="shared" si="4"/>
        <v>279</v>
      </c>
      <c r="B282" s="225"/>
      <c r="C282" s="75" t="s">
        <v>240</v>
      </c>
      <c r="D282" s="74" t="s">
        <v>324</v>
      </c>
      <c r="E282" s="18"/>
      <c r="F282" s="18"/>
      <c r="G282" s="18"/>
      <c r="H282" s="18"/>
      <c r="I282" s="18"/>
      <c r="J282" s="18"/>
      <c r="K282" s="18"/>
      <c r="L282" s="18"/>
      <c r="M282" s="18"/>
      <c r="N282" s="18"/>
      <c r="O282" s="18"/>
      <c r="P282" s="18"/>
      <c r="Q282" s="18"/>
      <c r="R282" s="18"/>
      <c r="S282" s="18"/>
      <c r="T282" s="18"/>
      <c r="U282" s="18"/>
      <c r="V282" s="1"/>
    </row>
    <row r="283" spans="1:22">
      <c r="A283" s="29">
        <f t="shared" si="4"/>
        <v>280</v>
      </c>
      <c r="B283" s="225"/>
      <c r="C283" s="75" t="s">
        <v>241</v>
      </c>
      <c r="D283" s="74" t="s">
        <v>324</v>
      </c>
      <c r="E283" s="18"/>
      <c r="F283" s="18"/>
      <c r="G283" s="18"/>
      <c r="H283" s="18"/>
      <c r="I283" s="18"/>
      <c r="J283" s="18"/>
      <c r="K283" s="18"/>
      <c r="L283" s="18"/>
      <c r="M283" s="18"/>
      <c r="N283" s="18"/>
      <c r="O283" s="18"/>
      <c r="P283" s="18"/>
      <c r="Q283" s="18"/>
      <c r="R283" s="18"/>
      <c r="S283" s="18"/>
      <c r="T283" s="18"/>
      <c r="U283" s="18"/>
      <c r="V283" s="1"/>
    </row>
    <row r="284" spans="1:22">
      <c r="A284" s="29">
        <f t="shared" si="4"/>
        <v>281</v>
      </c>
      <c r="B284" s="225"/>
      <c r="C284" s="75" t="s">
        <v>242</v>
      </c>
      <c r="D284" s="74" t="s">
        <v>324</v>
      </c>
      <c r="E284" s="18"/>
      <c r="F284" s="18"/>
      <c r="G284" s="18"/>
      <c r="H284" s="18"/>
      <c r="I284" s="18"/>
      <c r="J284" s="18"/>
      <c r="K284" s="18"/>
      <c r="L284" s="18"/>
      <c r="M284" s="18"/>
      <c r="N284" s="18"/>
      <c r="O284" s="18"/>
      <c r="P284" s="18"/>
      <c r="Q284" s="18"/>
      <c r="R284" s="18"/>
      <c r="S284" s="18"/>
      <c r="T284" s="18"/>
      <c r="U284" s="18"/>
      <c r="V284" s="1"/>
    </row>
    <row r="285" spans="1:22">
      <c r="A285" s="29">
        <f t="shared" si="4"/>
        <v>282</v>
      </c>
      <c r="B285" s="225"/>
      <c r="C285" s="75" t="s">
        <v>243</v>
      </c>
      <c r="D285" s="74" t="s">
        <v>324</v>
      </c>
      <c r="E285" s="18"/>
      <c r="F285" s="18"/>
      <c r="G285" s="18"/>
      <c r="H285" s="18"/>
      <c r="I285" s="18"/>
      <c r="J285" s="18"/>
      <c r="K285" s="18"/>
      <c r="L285" s="18"/>
      <c r="M285" s="18"/>
      <c r="N285" s="18"/>
      <c r="O285" s="18"/>
      <c r="P285" s="18"/>
      <c r="Q285" s="18"/>
      <c r="R285" s="18"/>
      <c r="S285" s="18"/>
      <c r="T285" s="18"/>
      <c r="U285" s="18"/>
      <c r="V285" s="1"/>
    </row>
    <row r="286" spans="1:22">
      <c r="A286" s="29">
        <f t="shared" si="4"/>
        <v>283</v>
      </c>
      <c r="B286" s="243" t="s">
        <v>541</v>
      </c>
      <c r="C286" s="75" t="s">
        <v>244</v>
      </c>
      <c r="D286" s="75" t="s">
        <v>464</v>
      </c>
      <c r="E286" s="18"/>
      <c r="F286" s="18"/>
      <c r="G286" s="18"/>
      <c r="H286" s="18"/>
      <c r="I286" s="18"/>
      <c r="J286" s="18"/>
      <c r="K286" s="18"/>
      <c r="L286" s="18"/>
      <c r="M286" s="18"/>
      <c r="N286" s="18"/>
      <c r="O286" s="18"/>
      <c r="P286" s="18"/>
      <c r="Q286" s="18"/>
      <c r="R286" s="18"/>
      <c r="S286" s="18"/>
      <c r="T286" s="18"/>
      <c r="U286" s="18"/>
      <c r="V286" s="1"/>
    </row>
    <row r="287" spans="1:22">
      <c r="A287" s="29">
        <f t="shared" si="4"/>
        <v>284</v>
      </c>
      <c r="B287" s="243"/>
      <c r="C287" s="75" t="s">
        <v>245</v>
      </c>
      <c r="D287" s="75" t="s">
        <v>464</v>
      </c>
      <c r="E287" s="18"/>
      <c r="F287" s="18"/>
      <c r="G287" s="18"/>
      <c r="H287" s="18"/>
      <c r="I287" s="18"/>
      <c r="J287" s="18"/>
      <c r="K287" s="18"/>
      <c r="L287" s="18"/>
      <c r="M287" s="18"/>
      <c r="N287" s="18"/>
      <c r="O287" s="18"/>
      <c r="P287" s="18"/>
      <c r="Q287" s="18"/>
      <c r="R287" s="18"/>
      <c r="S287" s="18"/>
      <c r="T287" s="18"/>
      <c r="U287" s="18"/>
      <c r="V287" s="1"/>
    </row>
    <row r="288" spans="1:22">
      <c r="A288" s="29">
        <f t="shared" si="4"/>
        <v>285</v>
      </c>
      <c r="B288" s="243"/>
      <c r="C288" s="75" t="s">
        <v>246</v>
      </c>
      <c r="D288" s="75" t="s">
        <v>464</v>
      </c>
      <c r="E288" s="18"/>
      <c r="F288" s="18"/>
      <c r="G288" s="18"/>
      <c r="H288" s="18"/>
      <c r="I288" s="18"/>
      <c r="J288" s="18"/>
      <c r="K288" s="18"/>
      <c r="L288" s="18"/>
      <c r="M288" s="18"/>
      <c r="N288" s="18"/>
      <c r="O288" s="18"/>
      <c r="P288" s="18"/>
      <c r="Q288" s="18"/>
      <c r="R288" s="18"/>
      <c r="S288" s="18"/>
      <c r="T288" s="18"/>
      <c r="U288" s="18"/>
      <c r="V288" s="1"/>
    </row>
    <row r="289" spans="1:25">
      <c r="A289" s="29">
        <f t="shared" si="4"/>
        <v>286</v>
      </c>
      <c r="B289" s="243"/>
      <c r="C289" s="75" t="s">
        <v>247</v>
      </c>
      <c r="D289" s="75" t="s">
        <v>464</v>
      </c>
      <c r="E289" s="18"/>
      <c r="F289" s="18"/>
      <c r="G289" s="18"/>
      <c r="H289" s="18"/>
      <c r="I289" s="18"/>
      <c r="J289" s="18"/>
      <c r="K289" s="18"/>
      <c r="L289" s="18"/>
      <c r="M289" s="18"/>
      <c r="N289" s="18"/>
      <c r="O289" s="18"/>
      <c r="P289" s="18"/>
      <c r="Q289" s="18"/>
      <c r="R289" s="18"/>
      <c r="S289" s="18"/>
      <c r="T289" s="18"/>
      <c r="U289" s="18"/>
      <c r="V289" s="1"/>
    </row>
    <row r="290" spans="1:25">
      <c r="A290" s="29">
        <f t="shared" si="4"/>
        <v>287</v>
      </c>
      <c r="B290" s="243"/>
      <c r="C290" s="75" t="s">
        <v>248</v>
      </c>
      <c r="D290" s="75" t="s">
        <v>464</v>
      </c>
      <c r="E290" s="18"/>
      <c r="F290" s="18"/>
      <c r="G290" s="18"/>
      <c r="H290" s="18"/>
      <c r="I290" s="18"/>
      <c r="J290" s="18"/>
      <c r="K290" s="18"/>
      <c r="L290" s="18"/>
      <c r="M290" s="18"/>
      <c r="N290" s="18"/>
      <c r="O290" s="18"/>
      <c r="P290" s="18"/>
      <c r="Q290" s="18"/>
      <c r="R290" s="18"/>
      <c r="S290" s="18"/>
      <c r="T290" s="18"/>
      <c r="U290" s="18"/>
      <c r="V290" s="1"/>
    </row>
    <row r="291" spans="1:25">
      <c r="A291" s="29">
        <f t="shared" si="4"/>
        <v>288</v>
      </c>
      <c r="B291" s="243"/>
      <c r="C291" s="75" t="s">
        <v>249</v>
      </c>
      <c r="D291" s="75" t="s">
        <v>464</v>
      </c>
      <c r="E291" s="18"/>
      <c r="F291" s="18"/>
      <c r="G291" s="18"/>
      <c r="H291" s="18"/>
      <c r="I291" s="18"/>
      <c r="J291" s="18"/>
      <c r="K291" s="18"/>
      <c r="L291" s="18"/>
      <c r="M291" s="18"/>
      <c r="N291" s="18"/>
      <c r="O291" s="18"/>
      <c r="P291" s="18"/>
      <c r="Q291" s="18"/>
      <c r="R291" s="18"/>
      <c r="S291" s="18"/>
      <c r="T291" s="18"/>
      <c r="U291" s="18"/>
      <c r="V291" s="1"/>
    </row>
    <row r="292" spans="1:25">
      <c r="A292" s="29">
        <f t="shared" si="4"/>
        <v>289</v>
      </c>
      <c r="B292" s="243"/>
      <c r="C292" s="75" t="s">
        <v>250</v>
      </c>
      <c r="D292" s="75" t="s">
        <v>464</v>
      </c>
      <c r="E292" s="18"/>
      <c r="F292" s="18"/>
      <c r="G292" s="18"/>
      <c r="H292" s="18"/>
      <c r="I292" s="18"/>
      <c r="J292" s="18"/>
      <c r="K292" s="18"/>
      <c r="L292" s="18"/>
      <c r="M292" s="18"/>
      <c r="N292" s="18"/>
      <c r="O292" s="18"/>
      <c r="P292" s="18"/>
      <c r="Q292" s="18"/>
      <c r="R292" s="18"/>
      <c r="S292" s="18"/>
      <c r="T292" s="18"/>
      <c r="U292" s="18"/>
      <c r="V292" s="1"/>
    </row>
    <row r="293" spans="1:25">
      <c r="A293" s="29">
        <f t="shared" si="4"/>
        <v>290</v>
      </c>
      <c r="B293" s="231" t="s">
        <v>542</v>
      </c>
      <c r="C293" s="75" t="s">
        <v>251</v>
      </c>
      <c r="D293" s="75" t="s">
        <v>464</v>
      </c>
      <c r="E293" s="18"/>
      <c r="F293" s="18"/>
      <c r="G293" s="18"/>
      <c r="H293" s="18"/>
      <c r="I293" s="18"/>
      <c r="J293" s="18"/>
      <c r="K293" s="18"/>
      <c r="L293" s="18"/>
      <c r="M293" s="18"/>
      <c r="N293" s="18"/>
      <c r="O293" s="18"/>
      <c r="P293" s="18"/>
      <c r="Q293" s="18"/>
      <c r="R293" s="18"/>
      <c r="S293" s="18"/>
      <c r="T293" s="18"/>
      <c r="U293" s="18"/>
      <c r="V293" s="1"/>
    </row>
    <row r="294" spans="1:25">
      <c r="A294" s="29">
        <f t="shared" si="4"/>
        <v>291</v>
      </c>
      <c r="B294" s="232"/>
      <c r="C294" s="75" t="s">
        <v>252</v>
      </c>
      <c r="D294" s="75" t="s">
        <v>464</v>
      </c>
      <c r="E294" s="18"/>
      <c r="F294" s="18"/>
      <c r="G294" s="18"/>
      <c r="H294" s="18"/>
      <c r="I294" s="18"/>
      <c r="J294" s="18"/>
      <c r="K294" s="18"/>
      <c r="L294" s="18"/>
      <c r="M294" s="18"/>
      <c r="N294" s="18"/>
      <c r="O294" s="18"/>
      <c r="P294" s="18"/>
      <c r="Q294" s="18"/>
      <c r="R294" s="18"/>
      <c r="S294" s="18"/>
      <c r="T294" s="18"/>
      <c r="U294" s="18"/>
      <c r="V294" s="1"/>
    </row>
    <row r="295" spans="1:25" s="199" customFormat="1">
      <c r="A295" s="29">
        <f t="shared" si="4"/>
        <v>292</v>
      </c>
      <c r="B295" s="233"/>
      <c r="C295" s="214" t="s">
        <v>543</v>
      </c>
      <c r="D295" s="213" t="s">
        <v>464</v>
      </c>
      <c r="E295" s="200"/>
      <c r="F295" s="200"/>
      <c r="G295" s="200"/>
      <c r="H295" s="200"/>
      <c r="I295" s="200"/>
      <c r="J295" s="200"/>
      <c r="K295" s="200"/>
      <c r="L295" s="200"/>
      <c r="M295" s="200"/>
      <c r="N295" s="200"/>
      <c r="O295" s="200"/>
      <c r="P295" s="200"/>
      <c r="Q295" s="200"/>
      <c r="R295" s="200"/>
      <c r="S295" s="200"/>
      <c r="T295" s="200"/>
      <c r="U295" s="200"/>
      <c r="V295" s="1"/>
      <c r="W295" s="198"/>
      <c r="X295" s="198"/>
      <c r="Y295" s="198"/>
    </row>
    <row r="296" spans="1:25" ht="75.75" customHeight="1">
      <c r="A296" s="29">
        <f t="shared" si="4"/>
        <v>293</v>
      </c>
      <c r="B296" s="215" t="s">
        <v>544</v>
      </c>
      <c r="C296" s="108" t="s">
        <v>413</v>
      </c>
      <c r="D296" s="75" t="s">
        <v>464</v>
      </c>
      <c r="E296" s="18"/>
      <c r="F296" s="18"/>
      <c r="G296" s="18"/>
      <c r="H296" s="18"/>
      <c r="I296" s="18"/>
      <c r="J296" s="18"/>
      <c r="K296" s="18"/>
      <c r="L296" s="18"/>
      <c r="M296" s="18"/>
      <c r="N296" s="18"/>
      <c r="O296" s="18"/>
      <c r="P296" s="18"/>
      <c r="Q296" s="18"/>
      <c r="R296" s="18"/>
      <c r="S296" s="18"/>
      <c r="T296" s="18"/>
      <c r="U296" s="18"/>
      <c r="V296" s="1"/>
    </row>
    <row r="297" spans="1:25" ht="21" customHeight="1">
      <c r="A297" s="29">
        <f t="shared" si="4"/>
        <v>294</v>
      </c>
      <c r="B297" s="73" t="s">
        <v>414</v>
      </c>
      <c r="C297" s="108" t="s">
        <v>412</v>
      </c>
      <c r="D297" s="75" t="s">
        <v>464</v>
      </c>
      <c r="E297" s="18"/>
      <c r="F297" s="18"/>
      <c r="G297" s="18"/>
      <c r="H297" s="18"/>
      <c r="I297" s="18"/>
      <c r="J297" s="18"/>
      <c r="K297" s="18"/>
      <c r="L297" s="18"/>
      <c r="M297" s="18"/>
      <c r="N297" s="18"/>
      <c r="O297" s="18"/>
      <c r="P297" s="18"/>
      <c r="Q297" s="18"/>
      <c r="R297" s="18"/>
      <c r="S297" s="18"/>
      <c r="T297" s="18"/>
      <c r="U297" s="18"/>
      <c r="V297" s="1"/>
    </row>
    <row r="298" spans="1:25" ht="23.5" customHeight="1">
      <c r="A298" s="29">
        <f t="shared" si="4"/>
        <v>295</v>
      </c>
      <c r="B298" s="235" t="s">
        <v>397</v>
      </c>
      <c r="C298" s="235"/>
      <c r="D298" s="75" t="s">
        <v>464</v>
      </c>
      <c r="E298" s="18"/>
      <c r="F298" s="18"/>
      <c r="G298" s="18"/>
      <c r="H298" s="18"/>
      <c r="I298" s="18"/>
      <c r="J298" s="18"/>
      <c r="K298" s="18"/>
      <c r="L298" s="18"/>
      <c r="M298" s="18"/>
      <c r="N298" s="18"/>
      <c r="O298" s="18"/>
      <c r="P298" s="18"/>
      <c r="Q298" s="18"/>
      <c r="R298" s="18"/>
      <c r="S298" s="18"/>
      <c r="T298" s="18"/>
      <c r="U298" s="18"/>
      <c r="V298" s="1"/>
    </row>
    <row r="299" spans="1:25">
      <c r="A299" s="29">
        <f t="shared" si="4"/>
        <v>296</v>
      </c>
      <c r="B299" s="225" t="s">
        <v>253</v>
      </c>
      <c r="C299" s="75" t="s">
        <v>254</v>
      </c>
      <c r="D299" s="74" t="s">
        <v>464</v>
      </c>
      <c r="E299" s="18"/>
      <c r="F299" s="18"/>
      <c r="G299" s="18"/>
      <c r="H299" s="18"/>
      <c r="I299" s="18"/>
      <c r="J299" s="18"/>
      <c r="K299" s="18"/>
      <c r="L299" s="18"/>
      <c r="M299" s="18"/>
      <c r="N299" s="18"/>
      <c r="O299" s="18"/>
      <c r="P299" s="18"/>
      <c r="Q299" s="18"/>
      <c r="R299" s="18"/>
      <c r="S299" s="18"/>
      <c r="T299" s="18"/>
      <c r="U299" s="18"/>
      <c r="V299" s="1"/>
    </row>
    <row r="300" spans="1:25">
      <c r="A300" s="29">
        <f t="shared" si="4"/>
        <v>297</v>
      </c>
      <c r="B300" s="225"/>
      <c r="C300" s="75" t="s">
        <v>255</v>
      </c>
      <c r="D300" s="74" t="s">
        <v>464</v>
      </c>
      <c r="E300" s="18"/>
      <c r="F300" s="18"/>
      <c r="G300" s="18"/>
      <c r="H300" s="18"/>
      <c r="I300" s="18"/>
      <c r="J300" s="18"/>
      <c r="K300" s="18"/>
      <c r="L300" s="18"/>
      <c r="M300" s="18"/>
      <c r="N300" s="18"/>
      <c r="O300" s="18"/>
      <c r="P300" s="18"/>
      <c r="Q300" s="18"/>
      <c r="R300" s="18"/>
      <c r="S300" s="18"/>
      <c r="T300" s="18"/>
      <c r="U300" s="18"/>
      <c r="V300" s="1"/>
    </row>
    <row r="301" spans="1:25">
      <c r="A301" s="29">
        <f t="shared" si="4"/>
        <v>298</v>
      </c>
      <c r="B301" s="225"/>
      <c r="C301" s="75" t="s">
        <v>256</v>
      </c>
      <c r="D301" s="74" t="s">
        <v>464</v>
      </c>
      <c r="E301" s="18"/>
      <c r="F301" s="18"/>
      <c r="G301" s="18"/>
      <c r="H301" s="18"/>
      <c r="I301" s="18"/>
      <c r="J301" s="18"/>
      <c r="K301" s="18"/>
      <c r="L301" s="18"/>
      <c r="M301" s="18"/>
      <c r="N301" s="18"/>
      <c r="O301" s="18"/>
      <c r="P301" s="18"/>
      <c r="Q301" s="18"/>
      <c r="R301" s="18"/>
      <c r="S301" s="18"/>
      <c r="T301" s="18"/>
      <c r="U301" s="18"/>
      <c r="V301" s="1"/>
    </row>
    <row r="302" spans="1:25">
      <c r="A302" s="29">
        <f t="shared" si="4"/>
        <v>299</v>
      </c>
      <c r="B302" s="225"/>
      <c r="C302" s="75" t="s">
        <v>257</v>
      </c>
      <c r="D302" s="74" t="s">
        <v>464</v>
      </c>
      <c r="E302" s="18"/>
      <c r="F302" s="18"/>
      <c r="G302" s="18"/>
      <c r="H302" s="18"/>
      <c r="I302" s="18"/>
      <c r="J302" s="18"/>
      <c r="K302" s="18"/>
      <c r="L302" s="18"/>
      <c r="M302" s="18"/>
      <c r="N302" s="18"/>
      <c r="O302" s="18"/>
      <c r="P302" s="18"/>
      <c r="Q302" s="18"/>
      <c r="R302" s="18"/>
      <c r="S302" s="18"/>
      <c r="T302" s="18"/>
      <c r="U302" s="18"/>
      <c r="V302" s="1"/>
    </row>
    <row r="303" spans="1:25">
      <c r="A303" s="29">
        <f t="shared" si="4"/>
        <v>300</v>
      </c>
      <c r="B303" s="225"/>
      <c r="C303" s="75" t="s">
        <v>258</v>
      </c>
      <c r="D303" s="74" t="s">
        <v>464</v>
      </c>
      <c r="E303" s="18"/>
      <c r="F303" s="18"/>
      <c r="G303" s="18"/>
      <c r="H303" s="18"/>
      <c r="I303" s="18"/>
      <c r="J303" s="18"/>
      <c r="K303" s="18"/>
      <c r="L303" s="18"/>
      <c r="M303" s="18"/>
      <c r="N303" s="18"/>
      <c r="O303" s="18"/>
      <c r="P303" s="18"/>
      <c r="Q303" s="18"/>
      <c r="R303" s="18"/>
      <c r="S303" s="18"/>
      <c r="T303" s="18"/>
      <c r="U303" s="18"/>
      <c r="V303" s="1"/>
    </row>
    <row r="304" spans="1:25">
      <c r="A304" s="29">
        <f t="shared" si="4"/>
        <v>301</v>
      </c>
      <c r="B304" s="225"/>
      <c r="C304" s="75" t="s">
        <v>259</v>
      </c>
      <c r="D304" s="74" t="s">
        <v>464</v>
      </c>
      <c r="E304" s="18"/>
      <c r="F304" s="18"/>
      <c r="G304" s="18"/>
      <c r="H304" s="18"/>
      <c r="I304" s="18"/>
      <c r="J304" s="18"/>
      <c r="K304" s="18"/>
      <c r="L304" s="18"/>
      <c r="M304" s="18"/>
      <c r="N304" s="18"/>
      <c r="O304" s="18"/>
      <c r="P304" s="18"/>
      <c r="Q304" s="18"/>
      <c r="R304" s="18"/>
      <c r="S304" s="18"/>
      <c r="T304" s="18"/>
      <c r="U304" s="18"/>
      <c r="V304" s="1"/>
    </row>
    <row r="305" spans="1:22">
      <c r="A305" s="29">
        <f t="shared" si="4"/>
        <v>302</v>
      </c>
      <c r="B305" s="225"/>
      <c r="C305" s="75" t="s">
        <v>260</v>
      </c>
      <c r="D305" s="74" t="s">
        <v>464</v>
      </c>
      <c r="E305" s="18"/>
      <c r="F305" s="18"/>
      <c r="G305" s="18"/>
      <c r="H305" s="18"/>
      <c r="I305" s="18"/>
      <c r="J305" s="18"/>
      <c r="K305" s="18"/>
      <c r="L305" s="18"/>
      <c r="M305" s="18"/>
      <c r="N305" s="18"/>
      <c r="O305" s="18"/>
      <c r="P305" s="18"/>
      <c r="Q305" s="18"/>
      <c r="R305" s="18"/>
      <c r="S305" s="18"/>
      <c r="T305" s="18"/>
      <c r="U305" s="18"/>
      <c r="V305" s="1"/>
    </row>
    <row r="306" spans="1:22">
      <c r="A306" s="29">
        <f t="shared" si="4"/>
        <v>303</v>
      </c>
      <c r="B306" s="225"/>
      <c r="C306" s="75" t="s">
        <v>261</v>
      </c>
      <c r="D306" s="74" t="s">
        <v>464</v>
      </c>
      <c r="E306" s="18"/>
      <c r="F306" s="18"/>
      <c r="G306" s="18"/>
      <c r="H306" s="18"/>
      <c r="I306" s="18"/>
      <c r="J306" s="18"/>
      <c r="K306" s="18"/>
      <c r="L306" s="18"/>
      <c r="M306" s="18"/>
      <c r="N306" s="18"/>
      <c r="O306" s="18"/>
      <c r="P306" s="18"/>
      <c r="Q306" s="18"/>
      <c r="R306" s="18"/>
      <c r="S306" s="18"/>
      <c r="T306" s="18"/>
      <c r="U306" s="18"/>
      <c r="V306" s="1"/>
    </row>
    <row r="307" spans="1:22" ht="16">
      <c r="A307" s="29">
        <f t="shared" si="4"/>
        <v>304</v>
      </c>
      <c r="B307" s="225" t="s">
        <v>262</v>
      </c>
      <c r="C307" s="75" t="s">
        <v>263</v>
      </c>
      <c r="D307" s="74" t="s">
        <v>408</v>
      </c>
      <c r="E307" s="18"/>
      <c r="F307" s="18"/>
      <c r="G307" s="18"/>
      <c r="H307" s="18"/>
      <c r="I307" s="18"/>
      <c r="J307" s="18"/>
      <c r="K307" s="18"/>
      <c r="L307" s="18"/>
      <c r="M307" s="18"/>
      <c r="N307" s="18"/>
      <c r="O307" s="18"/>
      <c r="P307" s="18"/>
      <c r="Q307" s="18"/>
      <c r="R307" s="18"/>
      <c r="S307" s="18"/>
      <c r="T307" s="18"/>
      <c r="U307" s="18"/>
      <c r="V307" s="1"/>
    </row>
    <row r="308" spans="1:22">
      <c r="A308" s="29">
        <f t="shared" si="4"/>
        <v>305</v>
      </c>
      <c r="B308" s="225"/>
      <c r="C308" s="75" t="s">
        <v>264</v>
      </c>
      <c r="D308" s="74" t="s">
        <v>408</v>
      </c>
      <c r="E308" s="18"/>
      <c r="F308" s="18"/>
      <c r="G308" s="18"/>
      <c r="H308" s="18"/>
      <c r="I308" s="18"/>
      <c r="J308" s="18"/>
      <c r="K308" s="18"/>
      <c r="L308" s="18"/>
      <c r="M308" s="18"/>
      <c r="N308" s="18"/>
      <c r="O308" s="18"/>
      <c r="P308" s="18"/>
      <c r="Q308" s="18"/>
      <c r="R308" s="18"/>
      <c r="S308" s="18"/>
      <c r="T308" s="18"/>
      <c r="U308" s="18"/>
      <c r="V308" s="1"/>
    </row>
    <row r="309" spans="1:22">
      <c r="A309" s="29">
        <f t="shared" si="4"/>
        <v>306</v>
      </c>
      <c r="B309" s="225"/>
      <c r="C309" s="75" t="s">
        <v>265</v>
      </c>
      <c r="D309" s="74" t="s">
        <v>408</v>
      </c>
      <c r="E309" s="18"/>
      <c r="F309" s="18"/>
      <c r="G309" s="18"/>
      <c r="H309" s="18"/>
      <c r="I309" s="18"/>
      <c r="J309" s="18"/>
      <c r="K309" s="18"/>
      <c r="L309" s="18"/>
      <c r="M309" s="18"/>
      <c r="N309" s="18"/>
      <c r="O309" s="18"/>
      <c r="P309" s="18"/>
      <c r="Q309" s="18"/>
      <c r="R309" s="18"/>
      <c r="S309" s="18"/>
      <c r="T309" s="18"/>
      <c r="U309" s="18"/>
      <c r="V309" s="1"/>
    </row>
    <row r="310" spans="1:22">
      <c r="A310" s="29">
        <f t="shared" si="4"/>
        <v>307</v>
      </c>
      <c r="B310" s="225"/>
      <c r="C310" s="75" t="s">
        <v>285</v>
      </c>
      <c r="D310" s="74" t="s">
        <v>408</v>
      </c>
      <c r="E310" s="18"/>
      <c r="F310" s="18"/>
      <c r="G310" s="18"/>
      <c r="H310" s="18"/>
      <c r="I310" s="18"/>
      <c r="J310" s="18"/>
      <c r="K310" s="18"/>
      <c r="L310" s="18"/>
      <c r="M310" s="18"/>
      <c r="N310" s="18"/>
      <c r="O310" s="18"/>
      <c r="P310" s="18"/>
      <c r="Q310" s="18"/>
      <c r="R310" s="18"/>
      <c r="S310" s="18"/>
      <c r="T310" s="18"/>
      <c r="U310" s="18"/>
      <c r="V310" s="1"/>
    </row>
    <row r="311" spans="1:22">
      <c r="A311" s="29">
        <f t="shared" si="4"/>
        <v>308</v>
      </c>
      <c r="B311" s="225"/>
      <c r="C311" s="75" t="s">
        <v>286</v>
      </c>
      <c r="D311" s="74" t="s">
        <v>408</v>
      </c>
      <c r="E311" s="18"/>
      <c r="F311" s="18"/>
      <c r="G311" s="18"/>
      <c r="H311" s="18"/>
      <c r="I311" s="18"/>
      <c r="J311" s="18"/>
      <c r="K311" s="18"/>
      <c r="L311" s="18"/>
      <c r="M311" s="18"/>
      <c r="N311" s="18"/>
      <c r="O311" s="18"/>
      <c r="P311" s="18"/>
      <c r="Q311" s="18"/>
      <c r="R311" s="18"/>
      <c r="S311" s="18"/>
      <c r="T311" s="18"/>
      <c r="U311" s="18"/>
      <c r="V311" s="1"/>
    </row>
    <row r="312" spans="1:22">
      <c r="A312" s="29">
        <f t="shared" si="4"/>
        <v>309</v>
      </c>
      <c r="B312" s="225"/>
      <c r="C312" s="75" t="s">
        <v>266</v>
      </c>
      <c r="D312" s="74" t="s">
        <v>408</v>
      </c>
      <c r="E312" s="18"/>
      <c r="F312" s="18"/>
      <c r="G312" s="18"/>
      <c r="H312" s="18"/>
      <c r="I312" s="18"/>
      <c r="J312" s="18"/>
      <c r="K312" s="18"/>
      <c r="L312" s="18"/>
      <c r="M312" s="18"/>
      <c r="N312" s="18"/>
      <c r="O312" s="18"/>
      <c r="P312" s="18"/>
      <c r="Q312" s="18"/>
      <c r="R312" s="18"/>
      <c r="S312" s="18"/>
      <c r="T312" s="18"/>
      <c r="U312" s="18"/>
      <c r="V312" s="1"/>
    </row>
    <row r="313" spans="1:22">
      <c r="A313" s="29">
        <f t="shared" si="4"/>
        <v>310</v>
      </c>
      <c r="B313" s="225"/>
      <c r="C313" s="75" t="s">
        <v>188</v>
      </c>
      <c r="D313" s="74" t="s">
        <v>408</v>
      </c>
      <c r="E313" s="18"/>
      <c r="F313" s="18"/>
      <c r="G313" s="18"/>
      <c r="H313" s="18"/>
      <c r="I313" s="18"/>
      <c r="J313" s="18"/>
      <c r="K313" s="18"/>
      <c r="L313" s="18"/>
      <c r="M313" s="18"/>
      <c r="N313" s="18"/>
      <c r="O313" s="18"/>
      <c r="P313" s="18"/>
      <c r="Q313" s="18"/>
      <c r="R313" s="18"/>
      <c r="S313" s="18"/>
      <c r="T313" s="18"/>
      <c r="U313" s="18"/>
      <c r="V313" s="1"/>
    </row>
    <row r="314" spans="1:22">
      <c r="A314" s="29">
        <f t="shared" si="4"/>
        <v>311</v>
      </c>
      <c r="B314" s="225"/>
      <c r="C314" s="75" t="s">
        <v>287</v>
      </c>
      <c r="D314" s="74" t="s">
        <v>408</v>
      </c>
      <c r="E314" s="18"/>
      <c r="F314" s="18"/>
      <c r="G314" s="18"/>
      <c r="H314" s="18"/>
      <c r="I314" s="18"/>
      <c r="J314" s="18"/>
      <c r="K314" s="18"/>
      <c r="L314" s="18"/>
      <c r="M314" s="18"/>
      <c r="N314" s="18"/>
      <c r="O314" s="18"/>
      <c r="P314" s="18"/>
      <c r="Q314" s="18"/>
      <c r="R314" s="18"/>
      <c r="S314" s="18"/>
      <c r="T314" s="18"/>
      <c r="U314" s="18"/>
      <c r="V314" s="1"/>
    </row>
    <row r="315" spans="1:22">
      <c r="A315" s="29">
        <f t="shared" si="4"/>
        <v>312</v>
      </c>
      <c r="B315" s="225"/>
      <c r="C315" s="75" t="s">
        <v>77</v>
      </c>
      <c r="D315" s="74" t="s">
        <v>408</v>
      </c>
      <c r="E315" s="18"/>
      <c r="F315" s="18"/>
      <c r="G315" s="18"/>
      <c r="H315" s="18"/>
      <c r="I315" s="18"/>
      <c r="J315" s="18"/>
      <c r="K315" s="18"/>
      <c r="L315" s="18"/>
      <c r="M315" s="18"/>
      <c r="N315" s="18"/>
      <c r="O315" s="18"/>
      <c r="P315" s="18"/>
      <c r="Q315" s="18"/>
      <c r="R315" s="18"/>
      <c r="S315" s="18"/>
      <c r="T315" s="18"/>
      <c r="U315" s="18"/>
      <c r="V315" s="1"/>
    </row>
    <row r="316" spans="1:22">
      <c r="A316" s="29">
        <f t="shared" si="4"/>
        <v>313</v>
      </c>
      <c r="B316" s="225"/>
      <c r="C316" s="75" t="s">
        <v>81</v>
      </c>
      <c r="D316" s="74" t="s">
        <v>408</v>
      </c>
      <c r="E316" s="18"/>
      <c r="F316" s="18"/>
      <c r="G316" s="18"/>
      <c r="H316" s="18"/>
      <c r="I316" s="18"/>
      <c r="J316" s="18"/>
      <c r="K316" s="18"/>
      <c r="L316" s="18"/>
      <c r="M316" s="18"/>
      <c r="N316" s="18"/>
      <c r="O316" s="18"/>
      <c r="P316" s="18"/>
      <c r="Q316" s="18"/>
      <c r="R316" s="18"/>
      <c r="S316" s="18"/>
      <c r="T316" s="18"/>
      <c r="U316" s="18"/>
      <c r="V316" s="1"/>
    </row>
    <row r="317" spans="1:22">
      <c r="A317" s="29">
        <f t="shared" si="4"/>
        <v>314</v>
      </c>
      <c r="B317" s="225"/>
      <c r="C317" s="75" t="s">
        <v>82</v>
      </c>
      <c r="D317" s="74" t="s">
        <v>408</v>
      </c>
      <c r="E317" s="18"/>
      <c r="F317" s="18"/>
      <c r="G317" s="18"/>
      <c r="H317" s="18"/>
      <c r="I317" s="18"/>
      <c r="J317" s="18"/>
      <c r="K317" s="18"/>
      <c r="L317" s="18"/>
      <c r="M317" s="18"/>
      <c r="N317" s="18"/>
      <c r="O317" s="18"/>
      <c r="P317" s="18"/>
      <c r="Q317" s="18"/>
      <c r="R317" s="18"/>
      <c r="S317" s="18"/>
      <c r="T317" s="18"/>
      <c r="U317" s="18"/>
      <c r="V317" s="1"/>
    </row>
    <row r="318" spans="1:22">
      <c r="A318" s="29">
        <f t="shared" si="4"/>
        <v>315</v>
      </c>
      <c r="B318" s="225"/>
      <c r="C318" s="75" t="s">
        <v>267</v>
      </c>
      <c r="D318" s="74" t="s">
        <v>408</v>
      </c>
      <c r="E318" s="18"/>
      <c r="F318" s="18"/>
      <c r="G318" s="18"/>
      <c r="H318" s="18"/>
      <c r="I318" s="18"/>
      <c r="J318" s="18"/>
      <c r="K318" s="18"/>
      <c r="L318" s="18"/>
      <c r="M318" s="18"/>
      <c r="N318" s="18"/>
      <c r="O318" s="18"/>
      <c r="P318" s="18"/>
      <c r="Q318" s="18"/>
      <c r="R318" s="18"/>
      <c r="S318" s="18"/>
      <c r="T318" s="18"/>
      <c r="U318" s="18"/>
      <c r="V318" s="1"/>
    </row>
    <row r="319" spans="1:22">
      <c r="A319" s="29">
        <f t="shared" si="4"/>
        <v>316</v>
      </c>
      <c r="B319" s="225"/>
      <c r="C319" s="75" t="s">
        <v>268</v>
      </c>
      <c r="D319" s="74" t="s">
        <v>408</v>
      </c>
      <c r="E319" s="18"/>
      <c r="F319" s="18"/>
      <c r="G319" s="18"/>
      <c r="H319" s="18"/>
      <c r="I319" s="18"/>
      <c r="J319" s="18"/>
      <c r="K319" s="18"/>
      <c r="L319" s="18"/>
      <c r="M319" s="18"/>
      <c r="N319" s="18"/>
      <c r="O319" s="18"/>
      <c r="P319" s="18"/>
      <c r="Q319" s="18"/>
      <c r="R319" s="18"/>
      <c r="S319" s="18"/>
      <c r="T319" s="18"/>
      <c r="U319" s="18"/>
      <c r="V319" s="1"/>
    </row>
    <row r="320" spans="1:22">
      <c r="A320" s="29">
        <f t="shared" si="4"/>
        <v>317</v>
      </c>
      <c r="B320" s="225"/>
      <c r="C320" s="75" t="s">
        <v>269</v>
      </c>
      <c r="D320" s="74" t="s">
        <v>408</v>
      </c>
      <c r="E320" s="18"/>
      <c r="F320" s="18"/>
      <c r="G320" s="18"/>
      <c r="H320" s="18"/>
      <c r="I320" s="18"/>
      <c r="J320" s="18"/>
      <c r="K320" s="18"/>
      <c r="L320" s="18"/>
      <c r="M320" s="18"/>
      <c r="N320" s="18"/>
      <c r="O320" s="18"/>
      <c r="P320" s="18"/>
      <c r="Q320" s="18"/>
      <c r="R320" s="18"/>
      <c r="S320" s="18"/>
      <c r="T320" s="18"/>
      <c r="U320" s="18"/>
      <c r="V320" s="1"/>
    </row>
    <row r="321" spans="1:22">
      <c r="A321" s="29">
        <f t="shared" si="4"/>
        <v>318</v>
      </c>
      <c r="B321" s="225"/>
      <c r="C321" s="75" t="s">
        <v>270</v>
      </c>
      <c r="D321" s="74" t="s">
        <v>408</v>
      </c>
      <c r="E321" s="18"/>
      <c r="F321" s="18"/>
      <c r="G321" s="18"/>
      <c r="H321" s="18"/>
      <c r="I321" s="18"/>
      <c r="J321" s="18"/>
      <c r="K321" s="18"/>
      <c r="L321" s="18"/>
      <c r="M321" s="18"/>
      <c r="N321" s="18"/>
      <c r="O321" s="18"/>
      <c r="P321" s="18"/>
      <c r="Q321" s="18"/>
      <c r="R321" s="18"/>
      <c r="S321" s="18"/>
      <c r="T321" s="18"/>
      <c r="U321" s="18"/>
      <c r="V321" s="1"/>
    </row>
    <row r="322" spans="1:22">
      <c r="A322" s="29">
        <f t="shared" si="4"/>
        <v>319</v>
      </c>
      <c r="B322" s="225"/>
      <c r="C322" s="75" t="s">
        <v>271</v>
      </c>
      <c r="D322" s="74" t="s">
        <v>408</v>
      </c>
      <c r="E322" s="18"/>
      <c r="F322" s="18"/>
      <c r="G322" s="18"/>
      <c r="H322" s="18"/>
      <c r="I322" s="18"/>
      <c r="J322" s="18"/>
      <c r="K322" s="18"/>
      <c r="L322" s="18"/>
      <c r="M322" s="18"/>
      <c r="N322" s="18"/>
      <c r="O322" s="18"/>
      <c r="P322" s="18"/>
      <c r="Q322" s="18"/>
      <c r="R322" s="18"/>
      <c r="S322" s="18"/>
      <c r="T322" s="18"/>
      <c r="U322" s="18"/>
      <c r="V322" s="1"/>
    </row>
    <row r="323" spans="1:22">
      <c r="A323" s="29">
        <f t="shared" si="4"/>
        <v>320</v>
      </c>
      <c r="B323" s="225"/>
      <c r="C323" s="75" t="s">
        <v>272</v>
      </c>
      <c r="D323" s="74" t="s">
        <v>408</v>
      </c>
      <c r="E323" s="18"/>
      <c r="F323" s="18"/>
      <c r="G323" s="18"/>
      <c r="H323" s="18"/>
      <c r="I323" s="18"/>
      <c r="J323" s="18"/>
      <c r="K323" s="18"/>
      <c r="L323" s="18"/>
      <c r="M323" s="18"/>
      <c r="N323" s="18"/>
      <c r="O323" s="18"/>
      <c r="P323" s="18"/>
      <c r="Q323" s="18"/>
      <c r="R323" s="18"/>
      <c r="S323" s="18"/>
      <c r="T323" s="18"/>
      <c r="U323" s="18"/>
      <c r="V323" s="1"/>
    </row>
    <row r="324" spans="1:22">
      <c r="A324" s="29">
        <f t="shared" si="4"/>
        <v>321</v>
      </c>
      <c r="B324" s="225"/>
      <c r="C324" s="75" t="s">
        <v>273</v>
      </c>
      <c r="D324" s="74" t="s">
        <v>408</v>
      </c>
      <c r="E324" s="18"/>
      <c r="F324" s="18"/>
      <c r="G324" s="18"/>
      <c r="H324" s="18"/>
      <c r="I324" s="18"/>
      <c r="J324" s="18"/>
      <c r="K324" s="18"/>
      <c r="L324" s="18"/>
      <c r="M324" s="18"/>
      <c r="N324" s="18"/>
      <c r="O324" s="18"/>
      <c r="P324" s="18"/>
      <c r="Q324" s="18"/>
      <c r="R324" s="18"/>
      <c r="S324" s="18"/>
      <c r="T324" s="18"/>
      <c r="U324" s="18"/>
      <c r="V324" s="1"/>
    </row>
    <row r="325" spans="1:22">
      <c r="A325" s="29">
        <f t="shared" si="4"/>
        <v>322</v>
      </c>
      <c r="B325" s="225"/>
      <c r="C325" s="75" t="s">
        <v>136</v>
      </c>
      <c r="D325" s="74" t="s">
        <v>408</v>
      </c>
      <c r="E325" s="18"/>
      <c r="F325" s="18"/>
      <c r="G325" s="18"/>
      <c r="H325" s="18"/>
      <c r="I325" s="18"/>
      <c r="J325" s="18"/>
      <c r="K325" s="18"/>
      <c r="L325" s="18"/>
      <c r="M325" s="18"/>
      <c r="N325" s="18"/>
      <c r="O325" s="18"/>
      <c r="P325" s="18"/>
      <c r="Q325" s="18"/>
      <c r="R325" s="18"/>
      <c r="S325" s="18"/>
      <c r="T325" s="18"/>
      <c r="U325" s="18"/>
      <c r="V325" s="1"/>
    </row>
    <row r="326" spans="1:22">
      <c r="A326" s="29">
        <f t="shared" si="4"/>
        <v>323</v>
      </c>
      <c r="B326" s="225"/>
      <c r="C326" s="75" t="s">
        <v>191</v>
      </c>
      <c r="D326" s="74" t="s">
        <v>408</v>
      </c>
      <c r="E326" s="18"/>
      <c r="F326" s="18"/>
      <c r="G326" s="18"/>
      <c r="H326" s="18"/>
      <c r="I326" s="18"/>
      <c r="J326" s="18"/>
      <c r="K326" s="18"/>
      <c r="L326" s="18"/>
      <c r="M326" s="18"/>
      <c r="N326" s="18"/>
      <c r="O326" s="18"/>
      <c r="P326" s="18"/>
      <c r="Q326" s="18"/>
      <c r="R326" s="18"/>
      <c r="S326" s="18"/>
      <c r="T326" s="18"/>
      <c r="U326" s="18"/>
      <c r="V326" s="1"/>
    </row>
    <row r="327" spans="1:22">
      <c r="A327" s="29">
        <f t="shared" si="4"/>
        <v>324</v>
      </c>
      <c r="B327" s="225"/>
      <c r="C327" s="75" t="s">
        <v>274</v>
      </c>
      <c r="D327" s="74" t="s">
        <v>408</v>
      </c>
      <c r="E327" s="18"/>
      <c r="F327" s="18"/>
      <c r="G327" s="18"/>
      <c r="H327" s="18"/>
      <c r="I327" s="18"/>
      <c r="J327" s="18"/>
      <c r="K327" s="18"/>
      <c r="L327" s="18"/>
      <c r="M327" s="18"/>
      <c r="N327" s="18"/>
      <c r="O327" s="18"/>
      <c r="P327" s="18"/>
      <c r="Q327" s="18"/>
      <c r="R327" s="18"/>
      <c r="S327" s="18"/>
      <c r="T327" s="18"/>
      <c r="U327" s="18"/>
      <c r="V327" s="1"/>
    </row>
    <row r="328" spans="1:22">
      <c r="A328" s="29">
        <f t="shared" si="4"/>
        <v>325</v>
      </c>
      <c r="B328" s="225"/>
      <c r="C328" s="75" t="s">
        <v>275</v>
      </c>
      <c r="D328" s="74" t="s">
        <v>408</v>
      </c>
      <c r="E328" s="18"/>
      <c r="F328" s="18"/>
      <c r="G328" s="18"/>
      <c r="H328" s="18"/>
      <c r="I328" s="18"/>
      <c r="J328" s="18"/>
      <c r="K328" s="18"/>
      <c r="L328" s="18"/>
      <c r="M328" s="18"/>
      <c r="N328" s="18"/>
      <c r="O328" s="18"/>
      <c r="P328" s="18"/>
      <c r="Q328" s="18"/>
      <c r="R328" s="18"/>
      <c r="S328" s="18"/>
      <c r="T328" s="18"/>
      <c r="U328" s="18"/>
      <c r="V328" s="1"/>
    </row>
    <row r="329" spans="1:22" ht="16">
      <c r="A329" s="29">
        <f t="shared" si="4"/>
        <v>326</v>
      </c>
      <c r="B329" s="225"/>
      <c r="C329" s="75" t="s">
        <v>276</v>
      </c>
      <c r="D329" s="74" t="s">
        <v>464</v>
      </c>
      <c r="E329" s="18"/>
      <c r="F329" s="18"/>
      <c r="G329" s="18"/>
      <c r="H329" s="18"/>
      <c r="I329" s="18"/>
      <c r="J329" s="18"/>
      <c r="K329" s="18"/>
      <c r="L329" s="18"/>
      <c r="M329" s="18"/>
      <c r="N329" s="18"/>
      <c r="O329" s="18"/>
      <c r="P329" s="18"/>
      <c r="Q329" s="18"/>
      <c r="R329" s="18"/>
      <c r="S329" s="18"/>
      <c r="T329" s="18"/>
      <c r="U329" s="18"/>
      <c r="V329" s="1"/>
    </row>
    <row r="330" spans="1:22">
      <c r="A330" s="29">
        <f t="shared" ref="A330:A382" si="5">A329+1</f>
        <v>327</v>
      </c>
      <c r="B330" s="225"/>
      <c r="C330" s="75" t="s">
        <v>277</v>
      </c>
      <c r="D330" s="74" t="s">
        <v>464</v>
      </c>
      <c r="E330" s="18"/>
      <c r="F330" s="18"/>
      <c r="G330" s="18"/>
      <c r="H330" s="18"/>
      <c r="I330" s="18"/>
      <c r="J330" s="18"/>
      <c r="K330" s="18"/>
      <c r="L330" s="18"/>
      <c r="M330" s="18"/>
      <c r="N330" s="18"/>
      <c r="O330" s="18"/>
      <c r="P330" s="18"/>
      <c r="Q330" s="18"/>
      <c r="R330" s="18"/>
      <c r="S330" s="18"/>
      <c r="T330" s="18"/>
      <c r="U330" s="18"/>
      <c r="V330" s="1"/>
    </row>
    <row r="331" spans="1:22">
      <c r="A331" s="29">
        <f t="shared" si="5"/>
        <v>328</v>
      </c>
      <c r="B331" s="225"/>
      <c r="C331" s="75" t="s">
        <v>278</v>
      </c>
      <c r="D331" s="74" t="s">
        <v>464</v>
      </c>
      <c r="E331" s="18"/>
      <c r="F331" s="18"/>
      <c r="G331" s="18"/>
      <c r="H331" s="18"/>
      <c r="I331" s="18"/>
      <c r="J331" s="18"/>
      <c r="K331" s="18"/>
      <c r="L331" s="18"/>
      <c r="M331" s="18"/>
      <c r="N331" s="18"/>
      <c r="O331" s="18"/>
      <c r="P331" s="18"/>
      <c r="Q331" s="18"/>
      <c r="R331" s="18"/>
      <c r="S331" s="18"/>
      <c r="T331" s="18"/>
      <c r="U331" s="18"/>
      <c r="V331" s="1"/>
    </row>
    <row r="332" spans="1:22">
      <c r="A332" s="29">
        <f t="shared" si="5"/>
        <v>329</v>
      </c>
      <c r="B332" s="225"/>
      <c r="C332" s="75" t="s">
        <v>279</v>
      </c>
      <c r="D332" s="74" t="s">
        <v>464</v>
      </c>
      <c r="E332" s="18"/>
      <c r="F332" s="18"/>
      <c r="G332" s="18"/>
      <c r="H332" s="18"/>
      <c r="I332" s="18"/>
      <c r="J332" s="18"/>
      <c r="K332" s="18"/>
      <c r="L332" s="18"/>
      <c r="M332" s="18"/>
      <c r="N332" s="18"/>
      <c r="O332" s="18"/>
      <c r="P332" s="18"/>
      <c r="Q332" s="18"/>
      <c r="R332" s="18"/>
      <c r="S332" s="18"/>
      <c r="T332" s="18"/>
      <c r="U332" s="18"/>
      <c r="V332" s="1"/>
    </row>
    <row r="333" spans="1:22" ht="16">
      <c r="A333" s="29">
        <f t="shared" si="5"/>
        <v>330</v>
      </c>
      <c r="B333" s="225"/>
      <c r="C333" s="75" t="s">
        <v>280</v>
      </c>
      <c r="D333" s="74" t="s">
        <v>464</v>
      </c>
      <c r="E333" s="18"/>
      <c r="F333" s="18"/>
      <c r="G333" s="18"/>
      <c r="H333" s="18"/>
      <c r="I333" s="18"/>
      <c r="J333" s="18"/>
      <c r="K333" s="18"/>
      <c r="L333" s="18"/>
      <c r="M333" s="18"/>
      <c r="N333" s="18"/>
      <c r="O333" s="18"/>
      <c r="P333" s="18"/>
      <c r="Q333" s="18"/>
      <c r="R333" s="18"/>
      <c r="S333" s="18"/>
      <c r="T333" s="18"/>
      <c r="U333" s="18"/>
      <c r="V333" s="1"/>
    </row>
    <row r="334" spans="1:22">
      <c r="A334" s="29">
        <f t="shared" si="5"/>
        <v>331</v>
      </c>
      <c r="B334" s="225"/>
      <c r="C334" s="75" t="s">
        <v>281</v>
      </c>
      <c r="D334" s="74" t="s">
        <v>408</v>
      </c>
      <c r="E334" s="18"/>
      <c r="F334" s="18"/>
      <c r="G334" s="18"/>
      <c r="H334" s="18"/>
      <c r="I334" s="18"/>
      <c r="J334" s="18"/>
      <c r="K334" s="18"/>
      <c r="L334" s="18"/>
      <c r="M334" s="18"/>
      <c r="N334" s="18"/>
      <c r="O334" s="18"/>
      <c r="P334" s="18"/>
      <c r="Q334" s="18"/>
      <c r="R334" s="18"/>
      <c r="S334" s="18"/>
      <c r="T334" s="18"/>
      <c r="U334" s="18"/>
      <c r="V334" s="1"/>
    </row>
    <row r="335" spans="1:22">
      <c r="A335" s="29">
        <f t="shared" si="5"/>
        <v>332</v>
      </c>
      <c r="B335" s="225"/>
      <c r="C335" s="75" t="s">
        <v>218</v>
      </c>
      <c r="D335" s="74" t="s">
        <v>408</v>
      </c>
      <c r="E335" s="18"/>
      <c r="F335" s="18"/>
      <c r="G335" s="18"/>
      <c r="H335" s="18"/>
      <c r="I335" s="18"/>
      <c r="J335" s="18"/>
      <c r="K335" s="18"/>
      <c r="L335" s="18"/>
      <c r="M335" s="18"/>
      <c r="N335" s="18"/>
      <c r="O335" s="18"/>
      <c r="P335" s="18"/>
      <c r="Q335" s="18"/>
      <c r="R335" s="18"/>
      <c r="S335" s="18"/>
      <c r="T335" s="18"/>
      <c r="U335" s="18"/>
      <c r="V335" s="1"/>
    </row>
    <row r="336" spans="1:22">
      <c r="A336" s="29">
        <f t="shared" si="5"/>
        <v>333</v>
      </c>
      <c r="B336" s="225"/>
      <c r="C336" s="75" t="s">
        <v>282</v>
      </c>
      <c r="D336" s="74" t="s">
        <v>408</v>
      </c>
      <c r="E336" s="18"/>
      <c r="F336" s="18"/>
      <c r="G336" s="18"/>
      <c r="H336" s="18"/>
      <c r="I336" s="18"/>
      <c r="J336" s="18"/>
      <c r="K336" s="18"/>
      <c r="L336" s="18"/>
      <c r="M336" s="18"/>
      <c r="N336" s="18"/>
      <c r="O336" s="18"/>
      <c r="P336" s="18"/>
      <c r="Q336" s="18"/>
      <c r="R336" s="18"/>
      <c r="S336" s="18"/>
      <c r="T336" s="18"/>
      <c r="U336" s="18"/>
      <c r="V336" s="1"/>
    </row>
    <row r="337" spans="1:22" ht="16">
      <c r="A337" s="29">
        <f t="shared" si="5"/>
        <v>334</v>
      </c>
      <c r="B337" s="225" t="s">
        <v>283</v>
      </c>
      <c r="C337" s="75" t="s">
        <v>263</v>
      </c>
      <c r="D337" s="74" t="s">
        <v>408</v>
      </c>
      <c r="E337" s="18"/>
      <c r="F337" s="18"/>
      <c r="G337" s="18"/>
      <c r="H337" s="18"/>
      <c r="I337" s="18"/>
      <c r="J337" s="18"/>
      <c r="K337" s="18"/>
      <c r="L337" s="18"/>
      <c r="M337" s="18"/>
      <c r="N337" s="18"/>
      <c r="O337" s="18"/>
      <c r="P337" s="18"/>
      <c r="Q337" s="18"/>
      <c r="R337" s="18"/>
      <c r="S337" s="18"/>
      <c r="T337" s="18"/>
      <c r="U337" s="18"/>
      <c r="V337" s="1"/>
    </row>
    <row r="338" spans="1:22">
      <c r="A338" s="29">
        <f t="shared" si="5"/>
        <v>335</v>
      </c>
      <c r="B338" s="225"/>
      <c r="C338" s="75" t="s">
        <v>265</v>
      </c>
      <c r="D338" s="74" t="s">
        <v>408</v>
      </c>
      <c r="E338" s="18"/>
      <c r="F338" s="18"/>
      <c r="G338" s="18"/>
      <c r="H338" s="18"/>
      <c r="I338" s="18"/>
      <c r="J338" s="18"/>
      <c r="K338" s="18"/>
      <c r="L338" s="18"/>
      <c r="M338" s="18"/>
      <c r="N338" s="18"/>
      <c r="O338" s="18"/>
      <c r="P338" s="18"/>
      <c r="Q338" s="18"/>
      <c r="R338" s="18"/>
      <c r="S338" s="18"/>
      <c r="T338" s="18"/>
      <c r="U338" s="18"/>
      <c r="V338" s="1"/>
    </row>
    <row r="339" spans="1:22">
      <c r="A339" s="29">
        <f t="shared" si="5"/>
        <v>336</v>
      </c>
      <c r="B339" s="225"/>
      <c r="C339" s="75" t="s">
        <v>284</v>
      </c>
      <c r="D339" s="74" t="s">
        <v>408</v>
      </c>
      <c r="E339" s="18"/>
      <c r="F339" s="18"/>
      <c r="G339" s="18"/>
      <c r="H339" s="18"/>
      <c r="I339" s="18"/>
      <c r="J339" s="18"/>
      <c r="K339" s="18"/>
      <c r="L339" s="18"/>
      <c r="M339" s="18"/>
      <c r="N339" s="18"/>
      <c r="O339" s="18"/>
      <c r="P339" s="18"/>
      <c r="Q339" s="18"/>
      <c r="R339" s="18"/>
      <c r="S339" s="18"/>
      <c r="T339" s="18"/>
      <c r="U339" s="18"/>
      <c r="V339" s="1"/>
    </row>
    <row r="340" spans="1:22">
      <c r="A340" s="29">
        <f t="shared" si="5"/>
        <v>337</v>
      </c>
      <c r="B340" s="225"/>
      <c r="C340" s="75" t="s">
        <v>285</v>
      </c>
      <c r="D340" s="74" t="s">
        <v>408</v>
      </c>
      <c r="E340" s="18"/>
      <c r="F340" s="18"/>
      <c r="G340" s="18"/>
      <c r="H340" s="18"/>
      <c r="I340" s="18"/>
      <c r="J340" s="18"/>
      <c r="K340" s="18"/>
      <c r="L340" s="18"/>
      <c r="M340" s="18"/>
      <c r="N340" s="18"/>
      <c r="O340" s="18"/>
      <c r="P340" s="18"/>
      <c r="Q340" s="18"/>
      <c r="R340" s="18"/>
      <c r="S340" s="18"/>
      <c r="T340" s="18"/>
      <c r="U340" s="18"/>
      <c r="V340" s="1"/>
    </row>
    <row r="341" spans="1:22">
      <c r="A341" s="29">
        <f t="shared" si="5"/>
        <v>338</v>
      </c>
      <c r="B341" s="225"/>
      <c r="C341" s="75" t="s">
        <v>286</v>
      </c>
      <c r="D341" s="74" t="s">
        <v>408</v>
      </c>
      <c r="E341" s="18"/>
      <c r="F341" s="18"/>
      <c r="G341" s="18"/>
      <c r="H341" s="18"/>
      <c r="I341" s="18"/>
      <c r="J341" s="18"/>
      <c r="K341" s="18"/>
      <c r="L341" s="18"/>
      <c r="M341" s="18"/>
      <c r="N341" s="18"/>
      <c r="O341" s="18"/>
      <c r="P341" s="18"/>
      <c r="Q341" s="18"/>
      <c r="R341" s="18"/>
      <c r="S341" s="18"/>
      <c r="T341" s="18"/>
      <c r="U341" s="18"/>
      <c r="V341" s="1"/>
    </row>
    <row r="342" spans="1:22">
      <c r="A342" s="29">
        <f t="shared" si="5"/>
        <v>339</v>
      </c>
      <c r="B342" s="225"/>
      <c r="C342" s="75" t="s">
        <v>266</v>
      </c>
      <c r="D342" s="74" t="s">
        <v>408</v>
      </c>
      <c r="E342" s="18"/>
      <c r="F342" s="18"/>
      <c r="G342" s="18"/>
      <c r="H342" s="18"/>
      <c r="I342" s="18"/>
      <c r="J342" s="18"/>
      <c r="K342" s="18"/>
      <c r="L342" s="18"/>
      <c r="M342" s="18"/>
      <c r="N342" s="18"/>
      <c r="O342" s="18"/>
      <c r="P342" s="18"/>
      <c r="Q342" s="18"/>
      <c r="R342" s="18"/>
      <c r="S342" s="18"/>
      <c r="T342" s="18"/>
      <c r="U342" s="18"/>
      <c r="V342" s="1"/>
    </row>
    <row r="343" spans="1:22">
      <c r="A343" s="29">
        <f t="shared" si="5"/>
        <v>340</v>
      </c>
      <c r="B343" s="225"/>
      <c r="C343" s="75" t="s">
        <v>188</v>
      </c>
      <c r="D343" s="74" t="s">
        <v>408</v>
      </c>
      <c r="E343" s="18"/>
      <c r="F343" s="18"/>
      <c r="G343" s="18"/>
      <c r="H343" s="18"/>
      <c r="I343" s="18"/>
      <c r="J343" s="18"/>
      <c r="K343" s="18"/>
      <c r="L343" s="18"/>
      <c r="M343" s="18"/>
      <c r="N343" s="18"/>
      <c r="O343" s="18"/>
      <c r="P343" s="18"/>
      <c r="Q343" s="18"/>
      <c r="R343" s="18"/>
      <c r="S343" s="18"/>
      <c r="T343" s="18"/>
      <c r="U343" s="18"/>
      <c r="V343" s="1"/>
    </row>
    <row r="344" spans="1:22">
      <c r="A344" s="29">
        <f t="shared" si="5"/>
        <v>341</v>
      </c>
      <c r="B344" s="225"/>
      <c r="C344" s="75" t="s">
        <v>287</v>
      </c>
      <c r="D344" s="74" t="s">
        <v>408</v>
      </c>
      <c r="E344" s="18"/>
      <c r="F344" s="18"/>
      <c r="G344" s="18"/>
      <c r="H344" s="18"/>
      <c r="I344" s="18"/>
      <c r="J344" s="18"/>
      <c r="K344" s="18"/>
      <c r="L344" s="18"/>
      <c r="M344" s="18"/>
      <c r="N344" s="18"/>
      <c r="O344" s="18"/>
      <c r="P344" s="18"/>
      <c r="Q344" s="18"/>
      <c r="R344" s="18"/>
      <c r="S344" s="18"/>
      <c r="T344" s="18"/>
      <c r="U344" s="18"/>
      <c r="V344" s="1"/>
    </row>
    <row r="345" spans="1:22">
      <c r="A345" s="29">
        <f t="shared" si="5"/>
        <v>342</v>
      </c>
      <c r="B345" s="225"/>
      <c r="C345" s="75" t="s">
        <v>77</v>
      </c>
      <c r="D345" s="74" t="s">
        <v>408</v>
      </c>
      <c r="E345" s="18"/>
      <c r="F345" s="18"/>
      <c r="G345" s="18"/>
      <c r="H345" s="18"/>
      <c r="I345" s="18"/>
      <c r="J345" s="18"/>
      <c r="K345" s="18"/>
      <c r="L345" s="18"/>
      <c r="M345" s="18"/>
      <c r="N345" s="18"/>
      <c r="O345" s="18"/>
      <c r="P345" s="18"/>
      <c r="Q345" s="18"/>
      <c r="R345" s="18"/>
      <c r="S345" s="18"/>
      <c r="T345" s="18"/>
      <c r="U345" s="18"/>
      <c r="V345" s="1"/>
    </row>
    <row r="346" spans="1:22">
      <c r="A346" s="29">
        <f t="shared" si="5"/>
        <v>343</v>
      </c>
      <c r="B346" s="225"/>
      <c r="C346" s="75" t="s">
        <v>288</v>
      </c>
      <c r="D346" s="74" t="s">
        <v>408</v>
      </c>
      <c r="E346" s="18"/>
      <c r="F346" s="18"/>
      <c r="G346" s="18"/>
      <c r="H346" s="18"/>
      <c r="I346" s="18"/>
      <c r="J346" s="18"/>
      <c r="K346" s="18"/>
      <c r="L346" s="18"/>
      <c r="M346" s="18"/>
      <c r="N346" s="18"/>
      <c r="O346" s="18"/>
      <c r="P346" s="18"/>
      <c r="Q346" s="18"/>
      <c r="R346" s="18"/>
      <c r="S346" s="18"/>
      <c r="T346" s="18"/>
      <c r="U346" s="18"/>
      <c r="V346" s="1"/>
    </row>
    <row r="347" spans="1:22">
      <c r="A347" s="29">
        <f t="shared" si="5"/>
        <v>344</v>
      </c>
      <c r="B347" s="225"/>
      <c r="C347" s="75" t="s">
        <v>289</v>
      </c>
      <c r="D347" s="74" t="s">
        <v>408</v>
      </c>
      <c r="E347" s="18"/>
      <c r="F347" s="18"/>
      <c r="G347" s="18"/>
      <c r="H347" s="18"/>
      <c r="I347" s="18"/>
      <c r="J347" s="18"/>
      <c r="K347" s="18"/>
      <c r="L347" s="18"/>
      <c r="M347" s="18"/>
      <c r="N347" s="18"/>
      <c r="O347" s="18"/>
      <c r="P347" s="18"/>
      <c r="Q347" s="18"/>
      <c r="R347" s="18"/>
      <c r="S347" s="18"/>
      <c r="T347" s="18"/>
      <c r="U347" s="18"/>
      <c r="V347" s="1"/>
    </row>
    <row r="348" spans="1:22">
      <c r="A348" s="29">
        <f t="shared" si="5"/>
        <v>345</v>
      </c>
      <c r="B348" s="225"/>
      <c r="C348" s="75" t="s">
        <v>550</v>
      </c>
      <c r="D348" s="74" t="s">
        <v>408</v>
      </c>
      <c r="E348" s="18"/>
      <c r="F348" s="18"/>
      <c r="G348" s="18"/>
      <c r="H348" s="18"/>
      <c r="I348" s="18"/>
      <c r="J348" s="18"/>
      <c r="K348" s="18"/>
      <c r="L348" s="18"/>
      <c r="M348" s="18"/>
      <c r="N348" s="18"/>
      <c r="O348" s="18"/>
      <c r="P348" s="18"/>
      <c r="Q348" s="18"/>
      <c r="R348" s="18"/>
      <c r="S348" s="18"/>
      <c r="T348" s="18"/>
      <c r="U348" s="18"/>
      <c r="V348" s="1"/>
    </row>
    <row r="349" spans="1:22">
      <c r="A349" s="29">
        <f t="shared" si="5"/>
        <v>346</v>
      </c>
      <c r="B349" s="225"/>
      <c r="C349" s="75" t="s">
        <v>291</v>
      </c>
      <c r="D349" s="74" t="s">
        <v>408</v>
      </c>
      <c r="E349" s="18"/>
      <c r="F349" s="18"/>
      <c r="G349" s="18"/>
      <c r="H349" s="18"/>
      <c r="I349" s="18"/>
      <c r="J349" s="18"/>
      <c r="K349" s="18"/>
      <c r="L349" s="18"/>
      <c r="M349" s="18"/>
      <c r="N349" s="18"/>
      <c r="O349" s="18"/>
      <c r="P349" s="18"/>
      <c r="Q349" s="18"/>
      <c r="R349" s="18"/>
      <c r="S349" s="18"/>
      <c r="T349" s="18"/>
      <c r="U349" s="18"/>
      <c r="V349" s="1"/>
    </row>
    <row r="350" spans="1:22">
      <c r="A350" s="29">
        <f t="shared" si="5"/>
        <v>347</v>
      </c>
      <c r="B350" s="225"/>
      <c r="C350" s="75" t="s">
        <v>268</v>
      </c>
      <c r="D350" s="74" t="s">
        <v>408</v>
      </c>
      <c r="E350" s="18"/>
      <c r="F350" s="18"/>
      <c r="G350" s="18"/>
      <c r="H350" s="18"/>
      <c r="I350" s="18"/>
      <c r="J350" s="18"/>
      <c r="K350" s="18"/>
      <c r="L350" s="18"/>
      <c r="M350" s="18"/>
      <c r="N350" s="18"/>
      <c r="O350" s="18"/>
      <c r="P350" s="18"/>
      <c r="Q350" s="18"/>
      <c r="R350" s="18"/>
      <c r="S350" s="18"/>
      <c r="T350" s="18"/>
      <c r="U350" s="18"/>
      <c r="V350" s="1"/>
    </row>
    <row r="351" spans="1:22">
      <c r="A351" s="29">
        <f t="shared" si="5"/>
        <v>348</v>
      </c>
      <c r="B351" s="225"/>
      <c r="C351" s="75" t="s">
        <v>269</v>
      </c>
      <c r="D351" s="74" t="s">
        <v>408</v>
      </c>
      <c r="E351" s="18"/>
      <c r="F351" s="200"/>
      <c r="G351" s="18"/>
      <c r="H351" s="18"/>
      <c r="I351" s="18"/>
      <c r="J351" s="18"/>
      <c r="K351" s="18"/>
      <c r="L351" s="18"/>
      <c r="M351" s="18"/>
      <c r="N351" s="18"/>
      <c r="O351" s="18"/>
      <c r="P351" s="18"/>
      <c r="Q351" s="18"/>
      <c r="R351" s="18"/>
      <c r="S351" s="18"/>
      <c r="T351" s="18"/>
      <c r="U351" s="18"/>
      <c r="V351" s="1"/>
    </row>
    <row r="352" spans="1:22">
      <c r="A352" s="29">
        <f t="shared" si="5"/>
        <v>349</v>
      </c>
      <c r="B352" s="225"/>
      <c r="C352" s="75" t="s">
        <v>270</v>
      </c>
      <c r="D352" s="74" t="s">
        <v>408</v>
      </c>
      <c r="E352" s="18"/>
      <c r="F352" s="200"/>
      <c r="G352" s="18"/>
      <c r="H352" s="18"/>
      <c r="I352" s="18"/>
      <c r="J352" s="18"/>
      <c r="K352" s="18"/>
      <c r="L352" s="18"/>
      <c r="M352" s="18"/>
      <c r="N352" s="18"/>
      <c r="O352" s="18"/>
      <c r="P352" s="200"/>
      <c r="Q352" s="18"/>
      <c r="R352" s="18"/>
      <c r="S352" s="18"/>
      <c r="T352" s="18"/>
      <c r="U352" s="18"/>
      <c r="V352" s="1"/>
    </row>
    <row r="353" spans="1:22">
      <c r="A353" s="29">
        <f t="shared" si="5"/>
        <v>350</v>
      </c>
      <c r="B353" s="225"/>
      <c r="C353" s="75" t="s">
        <v>271</v>
      </c>
      <c r="D353" s="74" t="s">
        <v>408</v>
      </c>
      <c r="E353" s="18"/>
      <c r="F353" s="200"/>
      <c r="G353" s="18"/>
      <c r="H353" s="18"/>
      <c r="I353" s="18"/>
      <c r="J353" s="18"/>
      <c r="K353" s="18"/>
      <c r="L353" s="18"/>
      <c r="M353" s="18"/>
      <c r="N353" s="18"/>
      <c r="O353" s="18"/>
      <c r="P353" s="200"/>
      <c r="Q353" s="18"/>
      <c r="R353" s="18"/>
      <c r="S353" s="18"/>
      <c r="T353" s="18"/>
      <c r="U353" s="18"/>
      <c r="V353" s="1"/>
    </row>
    <row r="354" spans="1:22">
      <c r="A354" s="29">
        <f t="shared" si="5"/>
        <v>351</v>
      </c>
      <c r="B354" s="225"/>
      <c r="C354" s="75" t="s">
        <v>272</v>
      </c>
      <c r="D354" s="74" t="s">
        <v>408</v>
      </c>
      <c r="E354" s="18"/>
      <c r="F354" s="200"/>
      <c r="G354" s="18"/>
      <c r="H354" s="18"/>
      <c r="I354" s="18"/>
      <c r="J354" s="18"/>
      <c r="K354" s="18"/>
      <c r="L354" s="18"/>
      <c r="M354" s="18"/>
      <c r="N354" s="18"/>
      <c r="O354" s="18"/>
      <c r="P354" s="200"/>
      <c r="Q354" s="18"/>
      <c r="R354" s="18"/>
      <c r="S354" s="18"/>
      <c r="T354" s="18"/>
      <c r="U354" s="18"/>
      <c r="V354" s="1"/>
    </row>
    <row r="355" spans="1:22">
      <c r="A355" s="29">
        <f t="shared" si="5"/>
        <v>352</v>
      </c>
      <c r="B355" s="225"/>
      <c r="C355" s="75" t="s">
        <v>273</v>
      </c>
      <c r="D355" s="74" t="s">
        <v>408</v>
      </c>
      <c r="E355" s="18"/>
      <c r="F355" s="200"/>
      <c r="G355" s="18"/>
      <c r="H355" s="18"/>
      <c r="I355" s="18"/>
      <c r="J355" s="18"/>
      <c r="K355" s="18"/>
      <c r="L355" s="18"/>
      <c r="M355" s="18"/>
      <c r="N355" s="18"/>
      <c r="O355" s="18"/>
      <c r="P355" s="200"/>
      <c r="Q355" s="18"/>
      <c r="R355" s="18"/>
      <c r="S355" s="18"/>
      <c r="T355" s="18"/>
      <c r="U355" s="18"/>
      <c r="V355" s="1"/>
    </row>
    <row r="356" spans="1:22">
      <c r="A356" s="29">
        <f t="shared" si="5"/>
        <v>353</v>
      </c>
      <c r="B356" s="225"/>
      <c r="C356" s="75" t="s">
        <v>136</v>
      </c>
      <c r="D356" s="74" t="s">
        <v>408</v>
      </c>
      <c r="E356" s="18"/>
      <c r="F356" s="200"/>
      <c r="G356" s="18"/>
      <c r="H356" s="18"/>
      <c r="I356" s="18"/>
      <c r="J356" s="18"/>
      <c r="K356" s="18"/>
      <c r="L356" s="18"/>
      <c r="M356" s="18"/>
      <c r="N356" s="18"/>
      <c r="O356" s="18"/>
      <c r="P356" s="200"/>
      <c r="Q356" s="18"/>
      <c r="R356" s="18"/>
      <c r="S356" s="18"/>
      <c r="T356" s="18"/>
      <c r="U356" s="18"/>
      <c r="V356" s="1"/>
    </row>
    <row r="357" spans="1:22">
      <c r="A357" s="29">
        <f t="shared" si="5"/>
        <v>354</v>
      </c>
      <c r="B357" s="225"/>
      <c r="C357" s="75" t="s">
        <v>274</v>
      </c>
      <c r="D357" s="74" t="s">
        <v>408</v>
      </c>
      <c r="E357" s="18"/>
      <c r="F357" s="200"/>
      <c r="G357" s="18"/>
      <c r="H357" s="18"/>
      <c r="I357" s="18"/>
      <c r="J357" s="18"/>
      <c r="K357" s="18"/>
      <c r="L357" s="18"/>
      <c r="M357" s="18"/>
      <c r="N357" s="18"/>
      <c r="O357" s="18"/>
      <c r="P357" s="200"/>
      <c r="Q357" s="18"/>
      <c r="R357" s="18"/>
      <c r="S357" s="18"/>
      <c r="T357" s="18"/>
      <c r="U357" s="18"/>
      <c r="V357" s="1"/>
    </row>
    <row r="358" spans="1:22">
      <c r="A358" s="29">
        <f t="shared" si="5"/>
        <v>355</v>
      </c>
      <c r="B358" s="225"/>
      <c r="C358" s="75" t="s">
        <v>275</v>
      </c>
      <c r="D358" s="74" t="s">
        <v>408</v>
      </c>
      <c r="E358" s="18"/>
      <c r="F358" s="200"/>
      <c r="G358" s="18"/>
      <c r="H358" s="18"/>
      <c r="I358" s="18"/>
      <c r="J358" s="18"/>
      <c r="K358" s="18"/>
      <c r="L358" s="18"/>
      <c r="M358" s="18"/>
      <c r="N358" s="18"/>
      <c r="O358" s="18"/>
      <c r="P358" s="200"/>
      <c r="Q358" s="18"/>
      <c r="R358" s="18"/>
      <c r="S358" s="18"/>
      <c r="T358" s="18"/>
      <c r="U358" s="18"/>
      <c r="V358" s="1"/>
    </row>
    <row r="359" spans="1:22">
      <c r="A359" s="29">
        <f t="shared" si="5"/>
        <v>356</v>
      </c>
      <c r="B359" s="225"/>
      <c r="C359" s="75" t="s">
        <v>277</v>
      </c>
      <c r="D359" s="74" t="s">
        <v>464</v>
      </c>
      <c r="E359" s="18"/>
      <c r="F359" s="200"/>
      <c r="G359" s="18"/>
      <c r="H359" s="18"/>
      <c r="I359" s="18"/>
      <c r="J359" s="18"/>
      <c r="K359" s="18"/>
      <c r="L359" s="18"/>
      <c r="M359" s="18"/>
      <c r="N359" s="18"/>
      <c r="O359" s="18"/>
      <c r="P359" s="200"/>
      <c r="Q359" s="18"/>
      <c r="R359" s="18"/>
      <c r="S359" s="18"/>
      <c r="T359" s="18"/>
      <c r="U359" s="18"/>
      <c r="V359" s="1"/>
    </row>
    <row r="360" spans="1:22">
      <c r="A360" s="29">
        <f t="shared" si="5"/>
        <v>357</v>
      </c>
      <c r="B360" s="225"/>
      <c r="C360" s="75" t="s">
        <v>292</v>
      </c>
      <c r="D360" s="74" t="s">
        <v>464</v>
      </c>
      <c r="E360" s="18"/>
      <c r="F360" s="200"/>
      <c r="G360" s="18"/>
      <c r="H360" s="18"/>
      <c r="I360" s="18"/>
      <c r="J360" s="18"/>
      <c r="K360" s="18"/>
      <c r="L360" s="18"/>
      <c r="M360" s="18"/>
      <c r="N360" s="18"/>
      <c r="O360" s="18"/>
      <c r="P360" s="200"/>
      <c r="Q360" s="18"/>
      <c r="R360" s="18"/>
      <c r="S360" s="18"/>
      <c r="T360" s="18"/>
      <c r="U360" s="18"/>
      <c r="V360" s="1"/>
    </row>
    <row r="361" spans="1:22">
      <c r="A361" s="29">
        <f t="shared" si="5"/>
        <v>358</v>
      </c>
      <c r="B361" s="225"/>
      <c r="C361" s="75" t="s">
        <v>279</v>
      </c>
      <c r="D361" s="74" t="s">
        <v>464</v>
      </c>
      <c r="E361" s="18"/>
      <c r="F361" s="200"/>
      <c r="G361" s="18"/>
      <c r="H361" s="18"/>
      <c r="I361" s="18"/>
      <c r="J361" s="18"/>
      <c r="K361" s="18"/>
      <c r="L361" s="18"/>
      <c r="M361" s="18"/>
      <c r="N361" s="18"/>
      <c r="O361" s="18"/>
      <c r="P361" s="200"/>
      <c r="Q361" s="18"/>
      <c r="R361" s="18"/>
      <c r="S361" s="18"/>
      <c r="T361" s="18"/>
      <c r="U361" s="18"/>
      <c r="V361" s="1"/>
    </row>
    <row r="362" spans="1:22">
      <c r="A362" s="29">
        <f t="shared" si="5"/>
        <v>359</v>
      </c>
      <c r="B362" s="225"/>
      <c r="C362" s="75" t="s">
        <v>344</v>
      </c>
      <c r="D362" s="74" t="s">
        <v>464</v>
      </c>
      <c r="E362" s="18"/>
      <c r="F362" s="200"/>
      <c r="G362" s="18"/>
      <c r="H362" s="18"/>
      <c r="I362" s="18"/>
      <c r="J362" s="18"/>
      <c r="K362" s="18"/>
      <c r="L362" s="18"/>
      <c r="M362" s="18"/>
      <c r="N362" s="18"/>
      <c r="O362" s="18"/>
      <c r="P362" s="200"/>
      <c r="Q362" s="18"/>
      <c r="R362" s="18"/>
      <c r="S362" s="18"/>
      <c r="T362" s="18"/>
      <c r="U362" s="18"/>
      <c r="V362" s="1"/>
    </row>
    <row r="363" spans="1:22">
      <c r="A363" s="29">
        <f t="shared" si="5"/>
        <v>360</v>
      </c>
      <c r="B363" s="225"/>
      <c r="C363" s="75" t="s">
        <v>278</v>
      </c>
      <c r="D363" s="74" t="s">
        <v>464</v>
      </c>
      <c r="E363" s="18"/>
      <c r="F363" s="200"/>
      <c r="G363" s="18"/>
      <c r="H363" s="18"/>
      <c r="I363" s="18"/>
      <c r="J363" s="18"/>
      <c r="K363" s="18"/>
      <c r="L363" s="18"/>
      <c r="M363" s="18"/>
      <c r="N363" s="18"/>
      <c r="O363" s="18"/>
      <c r="P363" s="200"/>
      <c r="Q363" s="18"/>
      <c r="R363" s="18"/>
      <c r="S363" s="18"/>
      <c r="T363" s="18"/>
      <c r="U363" s="18"/>
      <c r="V363" s="1"/>
    </row>
    <row r="364" spans="1:22">
      <c r="A364" s="29">
        <f t="shared" si="5"/>
        <v>361</v>
      </c>
      <c r="B364" s="225"/>
      <c r="C364" s="75" t="s">
        <v>218</v>
      </c>
      <c r="D364" s="74" t="s">
        <v>408</v>
      </c>
      <c r="E364" s="18"/>
      <c r="F364" s="200"/>
      <c r="G364" s="18"/>
      <c r="H364" s="18"/>
      <c r="I364" s="18"/>
      <c r="J364" s="18"/>
      <c r="K364" s="18"/>
      <c r="L364" s="18"/>
      <c r="M364" s="18"/>
      <c r="N364" s="18"/>
      <c r="O364" s="18"/>
      <c r="P364" s="200"/>
      <c r="Q364" s="18"/>
      <c r="R364" s="18"/>
      <c r="S364" s="18"/>
      <c r="T364" s="18"/>
      <c r="U364" s="18"/>
      <c r="V364" s="1"/>
    </row>
    <row r="365" spans="1:22">
      <c r="A365" s="29">
        <f t="shared" si="5"/>
        <v>362</v>
      </c>
      <c r="B365" s="225"/>
      <c r="C365" s="75" t="s">
        <v>281</v>
      </c>
      <c r="D365" s="74" t="s">
        <v>408</v>
      </c>
      <c r="E365" s="18"/>
      <c r="F365" s="200"/>
      <c r="G365" s="18"/>
      <c r="H365" s="18"/>
      <c r="I365" s="18"/>
      <c r="J365" s="18"/>
      <c r="K365" s="18"/>
      <c r="L365" s="18"/>
      <c r="M365" s="18"/>
      <c r="N365" s="18"/>
      <c r="O365" s="18"/>
      <c r="P365" s="200"/>
      <c r="Q365" s="18"/>
      <c r="R365" s="18"/>
      <c r="S365" s="18"/>
      <c r="T365" s="18"/>
      <c r="U365" s="18"/>
      <c r="V365" s="1"/>
    </row>
    <row r="366" spans="1:22">
      <c r="A366" s="29">
        <f t="shared" si="5"/>
        <v>363</v>
      </c>
      <c r="B366" s="225"/>
      <c r="C366" s="75" t="s">
        <v>282</v>
      </c>
      <c r="D366" s="74" t="s">
        <v>408</v>
      </c>
      <c r="E366" s="18"/>
      <c r="F366" s="200"/>
      <c r="G366" s="18"/>
      <c r="H366" s="18"/>
      <c r="I366" s="18"/>
      <c r="J366" s="18"/>
      <c r="K366" s="18"/>
      <c r="L366" s="18"/>
      <c r="M366" s="18"/>
      <c r="N366" s="18"/>
      <c r="O366" s="18"/>
      <c r="P366" s="200"/>
      <c r="Q366" s="18"/>
      <c r="R366" s="18"/>
      <c r="S366" s="18"/>
      <c r="T366" s="18"/>
      <c r="U366" s="18"/>
      <c r="V366" s="1"/>
    </row>
    <row r="367" spans="1:22" ht="8.25" customHeight="1">
      <c r="A367" s="29">
        <f t="shared" si="5"/>
        <v>364</v>
      </c>
      <c r="B367" s="243" t="s">
        <v>545</v>
      </c>
      <c r="C367" s="75" t="s">
        <v>293</v>
      </c>
      <c r="D367" s="75" t="s">
        <v>464</v>
      </c>
      <c r="E367" s="18"/>
      <c r="F367" s="200"/>
      <c r="G367" s="18"/>
      <c r="H367" s="18"/>
      <c r="I367" s="18"/>
      <c r="J367" s="18"/>
      <c r="K367" s="18"/>
      <c r="L367" s="18"/>
      <c r="M367" s="18"/>
      <c r="N367" s="18"/>
      <c r="O367" s="18"/>
      <c r="P367" s="200"/>
      <c r="Q367" s="18"/>
      <c r="R367" s="18"/>
      <c r="S367" s="18"/>
      <c r="T367" s="18"/>
      <c r="U367" s="18"/>
      <c r="V367" s="1"/>
    </row>
    <row r="368" spans="1:22">
      <c r="A368" s="29">
        <f t="shared" si="5"/>
        <v>365</v>
      </c>
      <c r="B368" s="243"/>
      <c r="C368" s="75" t="s">
        <v>294</v>
      </c>
      <c r="D368" s="75" t="s">
        <v>464</v>
      </c>
      <c r="E368" s="18"/>
      <c r="F368" s="200"/>
      <c r="G368" s="18"/>
      <c r="H368" s="18"/>
      <c r="I368" s="18"/>
      <c r="J368" s="18"/>
      <c r="K368" s="18"/>
      <c r="L368" s="18"/>
      <c r="M368" s="18"/>
      <c r="N368" s="18"/>
      <c r="O368" s="18"/>
      <c r="P368" s="200"/>
      <c r="Q368" s="18"/>
      <c r="R368" s="18"/>
      <c r="S368" s="18"/>
      <c r="T368" s="18"/>
      <c r="U368" s="18"/>
      <c r="V368" s="1"/>
    </row>
    <row r="369" spans="1:22">
      <c r="A369" s="29">
        <f t="shared" si="5"/>
        <v>366</v>
      </c>
      <c r="B369" s="243"/>
      <c r="C369" s="75" t="s">
        <v>371</v>
      </c>
      <c r="D369" s="75" t="s">
        <v>464</v>
      </c>
      <c r="E369" s="18"/>
      <c r="F369" s="200"/>
      <c r="G369" s="18"/>
      <c r="H369" s="18"/>
      <c r="I369" s="18"/>
      <c r="J369" s="18"/>
      <c r="K369" s="18"/>
      <c r="L369" s="18"/>
      <c r="M369" s="18"/>
      <c r="N369" s="18"/>
      <c r="O369" s="18"/>
      <c r="P369" s="200"/>
      <c r="Q369" s="18"/>
      <c r="R369" s="18"/>
      <c r="S369" s="18"/>
      <c r="T369" s="18"/>
      <c r="U369" s="18"/>
      <c r="V369" s="1"/>
    </row>
    <row r="370" spans="1:22">
      <c r="A370" s="29">
        <f t="shared" si="5"/>
        <v>367</v>
      </c>
      <c r="B370" s="243"/>
      <c r="C370" s="75" t="s">
        <v>373</v>
      </c>
      <c r="D370" s="75" t="s">
        <v>464</v>
      </c>
      <c r="E370" s="18"/>
      <c r="F370" s="200"/>
      <c r="G370" s="18"/>
      <c r="H370" s="18"/>
      <c r="I370" s="18"/>
      <c r="J370" s="18"/>
      <c r="K370" s="18"/>
      <c r="L370" s="18"/>
      <c r="M370" s="18"/>
      <c r="N370" s="18"/>
      <c r="O370" s="18"/>
      <c r="P370" s="200"/>
      <c r="Q370" s="18"/>
      <c r="R370" s="18"/>
      <c r="S370" s="18"/>
      <c r="T370" s="18"/>
      <c r="U370" s="18"/>
      <c r="V370" s="1"/>
    </row>
    <row r="371" spans="1:22">
      <c r="A371" s="29">
        <f t="shared" si="5"/>
        <v>368</v>
      </c>
      <c r="B371" s="243"/>
      <c r="C371" s="75" t="s">
        <v>378</v>
      </c>
      <c r="D371" s="75" t="s">
        <v>464</v>
      </c>
      <c r="E371" s="18"/>
      <c r="F371" s="200"/>
      <c r="G371" s="18"/>
      <c r="H371" s="18"/>
      <c r="I371" s="18"/>
      <c r="J371" s="18"/>
      <c r="K371" s="18"/>
      <c r="L371" s="18"/>
      <c r="M371" s="18"/>
      <c r="N371" s="18"/>
      <c r="O371" s="18"/>
      <c r="P371" s="200"/>
      <c r="Q371" s="18"/>
      <c r="R371" s="18"/>
      <c r="S371" s="18"/>
      <c r="T371" s="18"/>
      <c r="U371" s="18"/>
      <c r="V371" s="1"/>
    </row>
    <row r="372" spans="1:22">
      <c r="A372" s="29">
        <f t="shared" si="5"/>
        <v>369</v>
      </c>
      <c r="B372" s="243"/>
      <c r="C372" s="75" t="s">
        <v>370</v>
      </c>
      <c r="D372" s="75" t="s">
        <v>464</v>
      </c>
      <c r="E372" s="18"/>
      <c r="F372" s="200"/>
      <c r="G372" s="18"/>
      <c r="H372" s="18"/>
      <c r="I372" s="18"/>
      <c r="J372" s="18"/>
      <c r="K372" s="18"/>
      <c r="L372" s="18"/>
      <c r="M372" s="18"/>
      <c r="N372" s="18"/>
      <c r="O372" s="18"/>
      <c r="P372" s="200"/>
      <c r="Q372" s="18"/>
      <c r="R372" s="18"/>
      <c r="S372" s="18"/>
      <c r="T372" s="18"/>
      <c r="U372" s="18"/>
      <c r="V372" s="1"/>
    </row>
    <row r="373" spans="1:22">
      <c r="A373" s="29">
        <f t="shared" si="5"/>
        <v>370</v>
      </c>
      <c r="B373" s="243"/>
      <c r="C373" s="75" t="s">
        <v>372</v>
      </c>
      <c r="D373" s="75" t="s">
        <v>464</v>
      </c>
      <c r="E373" s="18"/>
      <c r="F373" s="200"/>
      <c r="G373" s="18"/>
      <c r="H373" s="18"/>
      <c r="I373" s="18"/>
      <c r="J373" s="18"/>
      <c r="K373" s="18"/>
      <c r="L373" s="18"/>
      <c r="M373" s="18"/>
      <c r="N373" s="18"/>
      <c r="O373" s="18"/>
      <c r="P373" s="18"/>
      <c r="Q373" s="18"/>
      <c r="R373" s="18"/>
      <c r="S373" s="18"/>
      <c r="T373" s="18"/>
      <c r="U373" s="18"/>
      <c r="V373" s="1"/>
    </row>
    <row r="374" spans="1:22">
      <c r="A374" s="29">
        <f t="shared" si="5"/>
        <v>371</v>
      </c>
      <c r="B374" s="243"/>
      <c r="C374" s="75" t="s">
        <v>374</v>
      </c>
      <c r="D374" s="75" t="s">
        <v>464</v>
      </c>
      <c r="E374" s="18"/>
      <c r="F374" s="200"/>
      <c r="G374" s="18"/>
      <c r="H374" s="18"/>
      <c r="I374" s="18"/>
      <c r="J374" s="18"/>
      <c r="K374" s="18"/>
      <c r="L374" s="18"/>
      <c r="M374" s="18"/>
      <c r="N374" s="18"/>
      <c r="O374" s="18"/>
      <c r="P374" s="18"/>
      <c r="Q374" s="18"/>
      <c r="R374" s="18"/>
      <c r="S374" s="18"/>
      <c r="T374" s="18"/>
      <c r="U374" s="18"/>
      <c r="V374" s="1"/>
    </row>
    <row r="375" spans="1:22">
      <c r="A375" s="29">
        <f t="shared" si="5"/>
        <v>372</v>
      </c>
      <c r="B375" s="243"/>
      <c r="C375" s="75" t="s">
        <v>375</v>
      </c>
      <c r="D375" s="75" t="s">
        <v>464</v>
      </c>
      <c r="E375" s="18"/>
      <c r="F375" s="200"/>
      <c r="G375" s="18"/>
      <c r="H375" s="18"/>
      <c r="I375" s="18"/>
      <c r="J375" s="18"/>
      <c r="K375" s="18"/>
      <c r="L375" s="18"/>
      <c r="M375" s="18"/>
      <c r="N375" s="18"/>
      <c r="O375" s="18"/>
      <c r="P375" s="18"/>
      <c r="Q375" s="18"/>
      <c r="R375" s="18"/>
      <c r="S375" s="18"/>
      <c r="T375" s="18"/>
      <c r="U375" s="18"/>
      <c r="V375" s="1"/>
    </row>
    <row r="376" spans="1:22" ht="16">
      <c r="A376" s="29">
        <f t="shared" si="5"/>
        <v>373</v>
      </c>
      <c r="B376" s="243"/>
      <c r="C376" s="75" t="s">
        <v>379</v>
      </c>
      <c r="D376" s="75" t="s">
        <v>464</v>
      </c>
      <c r="E376" s="18"/>
      <c r="F376" s="200"/>
      <c r="G376" s="18"/>
      <c r="H376" s="18"/>
      <c r="I376" s="18"/>
      <c r="J376" s="18"/>
      <c r="K376" s="18"/>
      <c r="L376" s="18"/>
      <c r="M376" s="18"/>
      <c r="N376" s="18"/>
      <c r="O376" s="18"/>
      <c r="P376" s="18"/>
      <c r="Q376" s="18"/>
      <c r="R376" s="18"/>
      <c r="S376" s="18"/>
      <c r="T376" s="18"/>
      <c r="U376" s="18"/>
      <c r="V376" s="1"/>
    </row>
    <row r="377" spans="1:22">
      <c r="A377" s="29">
        <f t="shared" si="5"/>
        <v>374</v>
      </c>
      <c r="B377" s="243"/>
      <c r="C377" s="75" t="s">
        <v>295</v>
      </c>
      <c r="D377" s="75" t="s">
        <v>464</v>
      </c>
      <c r="E377" s="18"/>
      <c r="F377" s="200"/>
      <c r="G377" s="18"/>
      <c r="H377" s="18"/>
      <c r="I377" s="18"/>
      <c r="J377" s="18"/>
      <c r="K377" s="18"/>
      <c r="L377" s="18"/>
      <c r="M377" s="18"/>
      <c r="N377" s="18"/>
      <c r="O377" s="18"/>
      <c r="P377" s="18"/>
      <c r="Q377" s="18"/>
      <c r="R377" s="18"/>
      <c r="S377" s="18"/>
      <c r="T377" s="18"/>
      <c r="U377" s="18"/>
      <c r="V377" s="1"/>
    </row>
    <row r="378" spans="1:22">
      <c r="A378" s="29">
        <f t="shared" si="5"/>
        <v>375</v>
      </c>
      <c r="B378" s="243"/>
      <c r="C378" s="75" t="s">
        <v>377</v>
      </c>
      <c r="D378" s="75" t="s">
        <v>464</v>
      </c>
      <c r="E378" s="18"/>
      <c r="F378" s="200"/>
      <c r="G378" s="18"/>
      <c r="H378" s="18"/>
      <c r="I378" s="18"/>
      <c r="J378" s="18"/>
      <c r="K378" s="18"/>
      <c r="L378" s="18"/>
      <c r="M378" s="18"/>
      <c r="N378" s="18"/>
      <c r="O378" s="18"/>
      <c r="P378" s="18"/>
      <c r="Q378" s="18"/>
      <c r="R378" s="18"/>
      <c r="S378" s="18"/>
      <c r="T378" s="18"/>
      <c r="U378" s="18"/>
      <c r="V378" s="1"/>
    </row>
    <row r="379" spans="1:22">
      <c r="A379" s="29">
        <f t="shared" si="5"/>
        <v>376</v>
      </c>
      <c r="B379" s="243"/>
      <c r="C379" s="75" t="s">
        <v>296</v>
      </c>
      <c r="D379" s="75" t="s">
        <v>464</v>
      </c>
      <c r="E379" s="18"/>
      <c r="F379" s="200"/>
      <c r="G379" s="18"/>
      <c r="H379" s="18"/>
      <c r="I379" s="18"/>
      <c r="J379" s="18"/>
      <c r="K379" s="18"/>
      <c r="L379" s="18"/>
      <c r="M379" s="18"/>
      <c r="N379" s="18"/>
      <c r="O379" s="18"/>
      <c r="P379" s="18"/>
      <c r="Q379" s="18"/>
      <c r="R379" s="18"/>
      <c r="S379" s="18"/>
      <c r="T379" s="18"/>
      <c r="U379" s="18"/>
      <c r="V379" s="1"/>
    </row>
    <row r="380" spans="1:22" ht="24">
      <c r="A380" s="29">
        <f t="shared" si="5"/>
        <v>377</v>
      </c>
      <c r="B380" s="243"/>
      <c r="C380" s="75" t="s">
        <v>297</v>
      </c>
      <c r="D380" s="75" t="s">
        <v>464</v>
      </c>
      <c r="E380" s="18"/>
      <c r="F380" s="200"/>
      <c r="G380" s="18"/>
      <c r="H380" s="18"/>
      <c r="I380" s="18"/>
      <c r="J380" s="18"/>
      <c r="K380" s="18"/>
      <c r="L380" s="18"/>
      <c r="M380" s="18"/>
      <c r="N380" s="18"/>
      <c r="O380" s="18"/>
      <c r="P380" s="18"/>
      <c r="Q380" s="18"/>
      <c r="R380" s="18"/>
      <c r="S380" s="18"/>
      <c r="T380" s="18"/>
      <c r="U380" s="18"/>
      <c r="V380" s="1"/>
    </row>
    <row r="381" spans="1:22" ht="24">
      <c r="A381" s="29">
        <f t="shared" si="5"/>
        <v>378</v>
      </c>
      <c r="B381" s="243"/>
      <c r="C381" s="75" t="s">
        <v>376</v>
      </c>
      <c r="D381" s="75" t="s">
        <v>464</v>
      </c>
      <c r="E381" s="18"/>
      <c r="F381" s="18"/>
      <c r="G381" s="18"/>
      <c r="H381" s="18"/>
      <c r="I381" s="18"/>
      <c r="J381" s="18"/>
      <c r="K381" s="18"/>
      <c r="L381" s="18"/>
      <c r="M381" s="18"/>
      <c r="N381" s="18"/>
      <c r="O381" s="18"/>
      <c r="P381" s="18"/>
      <c r="Q381" s="18"/>
      <c r="R381" s="18"/>
      <c r="S381" s="18"/>
      <c r="T381" s="18"/>
      <c r="U381" s="18"/>
      <c r="V381" s="1"/>
    </row>
    <row r="382" spans="1:22">
      <c r="A382" s="29">
        <f t="shared" si="5"/>
        <v>379</v>
      </c>
      <c r="B382" s="243"/>
      <c r="C382" s="75" t="s">
        <v>380</v>
      </c>
      <c r="D382" s="75" t="s">
        <v>464</v>
      </c>
      <c r="E382" s="18"/>
      <c r="F382" s="18"/>
      <c r="G382" s="18"/>
      <c r="H382" s="18"/>
      <c r="I382" s="18"/>
      <c r="J382" s="18"/>
      <c r="K382" s="18"/>
      <c r="L382" s="18"/>
      <c r="M382" s="18"/>
      <c r="N382" s="18"/>
      <c r="O382" s="18"/>
      <c r="P382" s="18"/>
      <c r="Q382" s="18"/>
      <c r="R382" s="18"/>
      <c r="S382" s="18"/>
      <c r="T382" s="18"/>
      <c r="U382" s="18"/>
      <c r="V382" s="1"/>
    </row>
    <row r="383" spans="1:22" ht="27" customHeight="1" thickBot="1">
      <c r="A383" s="30">
        <f t="shared" ref="A383" si="6">A382+1</f>
        <v>380</v>
      </c>
      <c r="B383" s="244"/>
      <c r="C383" s="35" t="s">
        <v>297</v>
      </c>
      <c r="D383" s="35" t="s">
        <v>464</v>
      </c>
      <c r="E383" s="26"/>
      <c r="F383" s="26"/>
      <c r="G383" s="26"/>
      <c r="H383" s="26"/>
      <c r="I383" s="26"/>
      <c r="J383" s="26"/>
      <c r="K383" s="26"/>
      <c r="L383" s="26"/>
      <c r="M383" s="26"/>
      <c r="N383" s="26"/>
      <c r="O383" s="26"/>
      <c r="P383" s="26"/>
      <c r="Q383" s="26"/>
      <c r="R383" s="26"/>
      <c r="S383" s="26"/>
      <c r="T383" s="26"/>
      <c r="U383" s="26"/>
      <c r="V383" s="28"/>
    </row>
    <row r="384" spans="1:22" ht="8.5" thickBot="1">
      <c r="E384" s="11"/>
      <c r="F384" s="11"/>
      <c r="G384" s="11"/>
      <c r="H384" s="11"/>
      <c r="I384" s="11"/>
      <c r="J384" s="11"/>
      <c r="K384" s="11"/>
      <c r="L384" s="11"/>
      <c r="M384" s="11"/>
      <c r="N384" s="11"/>
      <c r="O384" s="11"/>
      <c r="P384" s="11"/>
      <c r="Q384" s="11"/>
      <c r="R384" s="11"/>
      <c r="S384" s="11"/>
      <c r="T384" s="11"/>
      <c r="U384" s="11"/>
      <c r="V384" s="11"/>
    </row>
    <row r="385" spans="1:25">
      <c r="A385" s="36">
        <v>1</v>
      </c>
      <c r="B385" s="240" t="s">
        <v>398</v>
      </c>
      <c r="C385" s="3" t="s">
        <v>9</v>
      </c>
      <c r="D385" s="49"/>
      <c r="E385" s="23"/>
      <c r="F385" s="23"/>
      <c r="G385" s="23"/>
      <c r="H385" s="23"/>
      <c r="I385" s="23"/>
      <c r="J385" s="23"/>
      <c r="K385" s="23"/>
      <c r="L385" s="23"/>
      <c r="M385" s="24"/>
      <c r="N385" s="23"/>
      <c r="O385" s="23"/>
      <c r="P385" s="23"/>
      <c r="Q385" s="23"/>
      <c r="R385" s="24"/>
      <c r="S385" s="24"/>
      <c r="T385" s="24"/>
      <c r="U385" s="24"/>
      <c r="V385" s="34"/>
    </row>
    <row r="386" spans="1:25" ht="16">
      <c r="A386" s="29">
        <f>A385+1</f>
        <v>2</v>
      </c>
      <c r="B386" s="241"/>
      <c r="C386" s="4" t="s">
        <v>10</v>
      </c>
      <c r="D386" s="44"/>
      <c r="E386" s="18"/>
      <c r="F386" s="18"/>
      <c r="G386" s="18"/>
      <c r="H386" s="18"/>
      <c r="I386" s="18"/>
      <c r="J386" s="18"/>
      <c r="K386" s="18"/>
      <c r="L386" s="18"/>
      <c r="M386" s="12"/>
      <c r="N386" s="18"/>
      <c r="O386" s="18"/>
      <c r="P386" s="18"/>
      <c r="Q386" s="18"/>
      <c r="R386" s="12"/>
      <c r="S386" s="12"/>
      <c r="T386" s="12"/>
      <c r="U386" s="12"/>
      <c r="V386" s="1"/>
    </row>
    <row r="387" spans="1:25" ht="22.5" customHeight="1">
      <c r="A387" s="29">
        <f t="shared" ref="A387:A393" si="7">A386+1</f>
        <v>3</v>
      </c>
      <c r="B387" s="241"/>
      <c r="C387" s="4" t="s">
        <v>11</v>
      </c>
      <c r="D387" s="44"/>
      <c r="E387" s="18"/>
      <c r="F387" s="18"/>
      <c r="G387" s="18"/>
      <c r="H387" s="18"/>
      <c r="I387" s="18"/>
      <c r="J387" s="18"/>
      <c r="K387" s="18"/>
      <c r="L387" s="18"/>
      <c r="M387" s="12"/>
      <c r="N387" s="18"/>
      <c r="O387" s="18"/>
      <c r="P387" s="18"/>
      <c r="Q387" s="18"/>
      <c r="R387" s="12"/>
      <c r="S387" s="12"/>
      <c r="T387" s="12"/>
      <c r="U387" s="12"/>
      <c r="V387" s="1"/>
    </row>
    <row r="388" spans="1:25" ht="40">
      <c r="A388" s="29">
        <f t="shared" si="7"/>
        <v>4</v>
      </c>
      <c r="B388" s="241"/>
      <c r="C388" s="4" t="s">
        <v>415</v>
      </c>
      <c r="D388" s="44"/>
      <c r="E388" s="18"/>
      <c r="F388" s="18"/>
      <c r="G388" s="18"/>
      <c r="H388" s="18"/>
      <c r="I388" s="18"/>
      <c r="J388" s="18"/>
      <c r="K388" s="18"/>
      <c r="L388" s="18"/>
      <c r="M388" s="12"/>
      <c r="N388" s="18"/>
      <c r="O388" s="18"/>
      <c r="P388" s="18"/>
      <c r="Q388" s="18"/>
      <c r="R388" s="12"/>
      <c r="S388" s="12"/>
      <c r="T388" s="12"/>
      <c r="U388" s="12"/>
      <c r="V388" s="1"/>
    </row>
    <row r="389" spans="1:25" s="199" customFormat="1" ht="51.75" customHeight="1">
      <c r="A389" s="29">
        <f t="shared" si="7"/>
        <v>5</v>
      </c>
      <c r="B389" s="241"/>
      <c r="C389" s="216" t="s">
        <v>546</v>
      </c>
      <c r="D389" s="209"/>
      <c r="E389" s="200"/>
      <c r="F389" s="200"/>
      <c r="G389" s="200"/>
      <c r="H389" s="200"/>
      <c r="I389" s="200"/>
      <c r="J389" s="200"/>
      <c r="K389" s="200"/>
      <c r="L389" s="200"/>
      <c r="M389" s="46"/>
      <c r="N389" s="200"/>
      <c r="O389" s="200"/>
      <c r="P389" s="200"/>
      <c r="Q389" s="200"/>
      <c r="R389" s="46"/>
      <c r="S389" s="46"/>
      <c r="T389" s="46"/>
      <c r="U389" s="46"/>
      <c r="V389" s="1"/>
      <c r="W389" s="198"/>
      <c r="X389" s="198"/>
      <c r="Y389" s="198"/>
    </row>
    <row r="390" spans="1:25" s="199" customFormat="1" ht="32">
      <c r="A390" s="29">
        <f t="shared" si="7"/>
        <v>6</v>
      </c>
      <c r="B390" s="241"/>
      <c r="C390" s="216" t="s">
        <v>547</v>
      </c>
      <c r="D390" s="209"/>
      <c r="E390" s="200"/>
      <c r="F390" s="200"/>
      <c r="G390" s="200"/>
      <c r="H390" s="200"/>
      <c r="I390" s="200"/>
      <c r="J390" s="200"/>
      <c r="K390" s="200"/>
      <c r="L390" s="200"/>
      <c r="M390" s="46"/>
      <c r="N390" s="200"/>
      <c r="O390" s="200"/>
      <c r="P390" s="200"/>
      <c r="Q390" s="200"/>
      <c r="R390" s="46"/>
      <c r="S390" s="46"/>
      <c r="T390" s="46"/>
      <c r="U390" s="46"/>
      <c r="V390" s="1"/>
      <c r="W390" s="198"/>
      <c r="X390" s="198"/>
      <c r="Y390" s="198"/>
    </row>
    <row r="391" spans="1:25" ht="50.25" customHeight="1">
      <c r="A391" s="29">
        <f t="shared" si="7"/>
        <v>7</v>
      </c>
      <c r="B391" s="241"/>
      <c r="C391" s="4" t="s">
        <v>13</v>
      </c>
      <c r="D391" s="44"/>
      <c r="E391" s="18"/>
      <c r="F391" s="18"/>
      <c r="G391" s="18"/>
      <c r="H391" s="18"/>
      <c r="I391" s="18"/>
      <c r="J391" s="18"/>
      <c r="K391" s="18"/>
      <c r="L391" s="18"/>
      <c r="M391" s="12"/>
      <c r="N391" s="18"/>
      <c r="O391" s="18"/>
      <c r="P391" s="18"/>
      <c r="Q391" s="18"/>
      <c r="R391" s="12"/>
      <c r="S391" s="12"/>
      <c r="T391" s="12"/>
      <c r="U391" s="12"/>
      <c r="V391" s="1"/>
      <c r="W391" s="19"/>
    </row>
    <row r="392" spans="1:25" ht="24.75" customHeight="1">
      <c r="A392" s="29">
        <f t="shared" si="7"/>
        <v>8</v>
      </c>
      <c r="B392" s="241"/>
      <c r="C392" s="4" t="s">
        <v>14</v>
      </c>
      <c r="D392" s="44"/>
      <c r="E392" s="18"/>
      <c r="F392" s="18"/>
      <c r="G392" s="18"/>
      <c r="H392" s="18"/>
      <c r="I392" s="18"/>
      <c r="J392" s="18"/>
      <c r="K392" s="18"/>
      <c r="L392" s="18"/>
      <c r="M392" s="12"/>
      <c r="N392" s="18"/>
      <c r="O392" s="18"/>
      <c r="P392" s="18"/>
      <c r="Q392" s="18"/>
      <c r="R392" s="12"/>
      <c r="S392" s="12"/>
      <c r="T392" s="12"/>
      <c r="U392" s="12"/>
      <c r="V392" s="1"/>
    </row>
    <row r="393" spans="1:25" ht="36.75" customHeight="1">
      <c r="A393" s="29">
        <f t="shared" si="7"/>
        <v>9</v>
      </c>
      <c r="B393" s="241"/>
      <c r="C393" s="4" t="s">
        <v>548</v>
      </c>
      <c r="D393" s="44"/>
      <c r="E393" s="18"/>
      <c r="F393" s="18"/>
      <c r="G393" s="18"/>
      <c r="H393" s="18"/>
      <c r="I393" s="18"/>
      <c r="J393" s="18"/>
      <c r="K393" s="18"/>
      <c r="L393" s="18"/>
      <c r="M393" s="12"/>
      <c r="N393" s="18"/>
      <c r="O393" s="18"/>
      <c r="P393" s="18"/>
      <c r="Q393" s="18"/>
      <c r="R393" s="12"/>
      <c r="S393" s="12"/>
      <c r="T393" s="12"/>
      <c r="U393" s="12"/>
      <c r="V393" s="1"/>
    </row>
    <row r="394" spans="1:25" ht="124.5" customHeight="1" thickBot="1">
      <c r="A394" s="30">
        <f t="shared" ref="A394" si="8">A393+1</f>
        <v>10</v>
      </c>
      <c r="B394" s="242"/>
      <c r="C394" s="5" t="s">
        <v>416</v>
      </c>
      <c r="D394" s="50"/>
      <c r="E394" s="26"/>
      <c r="F394" s="26"/>
      <c r="G394" s="26"/>
      <c r="H394" s="26"/>
      <c r="I394" s="26"/>
      <c r="J394" s="26"/>
      <c r="K394" s="26"/>
      <c r="L394" s="26"/>
      <c r="M394" s="27"/>
      <c r="N394" s="26"/>
      <c r="O394" s="26"/>
      <c r="P394" s="26"/>
      <c r="Q394" s="26"/>
      <c r="R394" s="27"/>
      <c r="S394" s="27"/>
      <c r="T394" s="27"/>
      <c r="U394" s="27"/>
      <c r="V394" s="28"/>
    </row>
    <row r="395" spans="1:25" s="199" customFormat="1">
      <c r="A395" s="193"/>
      <c r="B395" s="194"/>
      <c r="C395" s="195"/>
      <c r="D395" s="196"/>
      <c r="E395" s="203"/>
      <c r="F395" s="203"/>
      <c r="G395" s="203"/>
      <c r="H395" s="203"/>
      <c r="I395" s="203"/>
      <c r="J395" s="203"/>
      <c r="K395" s="203"/>
      <c r="L395" s="203"/>
      <c r="M395" s="197"/>
      <c r="N395" s="203"/>
      <c r="O395" s="203"/>
      <c r="P395" s="203"/>
      <c r="Q395" s="203"/>
      <c r="R395" s="197"/>
      <c r="S395" s="197"/>
      <c r="T395" s="197"/>
      <c r="U395" s="197"/>
      <c r="V395" s="197"/>
      <c r="W395" s="198"/>
      <c r="X395" s="198"/>
      <c r="Y395" s="198"/>
    </row>
    <row r="396" spans="1:25" ht="30" customHeight="1">
      <c r="A396" s="193"/>
      <c r="B396" s="239" t="s">
        <v>532</v>
      </c>
      <c r="C396" s="239"/>
      <c r="D396" s="207" t="s">
        <v>531</v>
      </c>
      <c r="E396" s="195"/>
      <c r="F396" s="195"/>
      <c r="G396" s="195"/>
      <c r="H396" s="195"/>
      <c r="I396" s="195"/>
      <c r="J396" s="195"/>
      <c r="K396" s="195"/>
      <c r="L396" s="195"/>
      <c r="M396" s="195"/>
      <c r="N396" s="195"/>
      <c r="O396" s="195"/>
      <c r="P396" s="195"/>
      <c r="Q396" s="195"/>
      <c r="R396" s="195"/>
      <c r="S396" s="195"/>
      <c r="T396" s="195"/>
      <c r="U396" s="195"/>
      <c r="V396" s="195"/>
      <c r="W396" s="195"/>
      <c r="X396" s="195"/>
    </row>
    <row r="397" spans="1:25" ht="30" customHeight="1">
      <c r="A397" s="193"/>
      <c r="B397" s="204" t="s">
        <v>511</v>
      </c>
      <c r="C397" s="205" t="s">
        <v>529</v>
      </c>
      <c r="D397" s="202">
        <f>COUNTIF(E4:K383,"TAK")</f>
        <v>0</v>
      </c>
      <c r="E397" s="195"/>
      <c r="F397" s="195"/>
      <c r="G397" s="195"/>
      <c r="H397" s="195"/>
      <c r="I397" s="195"/>
      <c r="J397" s="195"/>
      <c r="K397" s="195"/>
      <c r="L397" s="195"/>
      <c r="M397" s="195"/>
      <c r="N397" s="195"/>
      <c r="O397" s="195"/>
      <c r="P397" s="195"/>
      <c r="Q397" s="195"/>
      <c r="R397" s="195"/>
      <c r="S397" s="195"/>
      <c r="T397" s="195"/>
      <c r="U397" s="195"/>
      <c r="V397" s="195"/>
      <c r="W397" s="195"/>
      <c r="X397" s="195"/>
    </row>
    <row r="398" spans="1:25" ht="30" customHeight="1">
      <c r="A398" s="193"/>
      <c r="B398" s="204" t="s">
        <v>504</v>
      </c>
      <c r="C398" s="206" t="s">
        <v>530</v>
      </c>
      <c r="D398" s="202">
        <f>COUNTIF(E4:U383,"TAK")</f>
        <v>0</v>
      </c>
      <c r="E398" s="195"/>
      <c r="F398" s="195"/>
      <c r="G398" s="195"/>
      <c r="H398" s="195"/>
      <c r="I398" s="195"/>
      <c r="J398" s="195"/>
      <c r="K398" s="195"/>
      <c r="L398" s="195"/>
      <c r="M398" s="195"/>
      <c r="N398" s="195"/>
      <c r="O398" s="195"/>
      <c r="P398" s="195"/>
      <c r="Q398" s="195"/>
      <c r="R398" s="195"/>
      <c r="S398" s="195"/>
      <c r="T398" s="195"/>
      <c r="U398" s="195"/>
      <c r="V398" s="195"/>
      <c r="W398" s="195"/>
      <c r="X398" s="195"/>
    </row>
    <row r="399" spans="1:25" ht="30" customHeight="1">
      <c r="A399" s="193"/>
      <c r="B399" s="194"/>
      <c r="C399" s="195"/>
      <c r="D399" s="195"/>
      <c r="E399" s="195"/>
      <c r="F399" s="195"/>
      <c r="G399" s="195"/>
      <c r="H399" s="195"/>
      <c r="I399" s="195"/>
      <c r="J399" s="195"/>
      <c r="K399" s="195"/>
      <c r="L399" s="195"/>
      <c r="M399" s="195"/>
      <c r="N399" s="195"/>
      <c r="O399" s="195"/>
      <c r="P399" s="195"/>
      <c r="Q399" s="195"/>
      <c r="R399" s="195"/>
      <c r="S399" s="195"/>
      <c r="T399" s="195"/>
      <c r="U399" s="195"/>
      <c r="V399" s="195"/>
      <c r="W399" s="195"/>
      <c r="X399" s="195"/>
    </row>
    <row r="400" spans="1:25" ht="14.5">
      <c r="B400" s="37" t="s">
        <v>403</v>
      </c>
      <c r="G400" s="195"/>
      <c r="H400" s="195"/>
      <c r="I400" s="195"/>
      <c r="J400" s="195"/>
      <c r="K400" s="195"/>
      <c r="L400" s="195"/>
      <c r="M400" s="195"/>
      <c r="N400" s="195"/>
      <c r="O400" s="195"/>
      <c r="P400" s="195"/>
      <c r="Q400" s="195"/>
      <c r="R400" s="195"/>
      <c r="S400" s="195"/>
      <c r="T400" s="195"/>
      <c r="U400" s="195"/>
      <c r="V400" s="195"/>
      <c r="W400" s="195"/>
    </row>
    <row r="401" spans="3:23">
      <c r="G401" s="195"/>
      <c r="H401" s="195"/>
      <c r="I401" s="195"/>
      <c r="J401" s="195"/>
      <c r="K401" s="195"/>
      <c r="L401" s="195"/>
      <c r="M401" s="195"/>
      <c r="N401" s="195"/>
      <c r="O401" s="195"/>
      <c r="P401" s="195"/>
      <c r="Q401" s="195"/>
      <c r="R401" s="195"/>
      <c r="S401" s="195"/>
      <c r="T401" s="195"/>
      <c r="U401" s="195"/>
      <c r="V401" s="195"/>
      <c r="W401" s="195"/>
    </row>
    <row r="402" spans="3:23" s="38" customFormat="1" ht="49.5" customHeight="1">
      <c r="D402" s="52"/>
      <c r="G402" s="195"/>
      <c r="H402" s="195"/>
      <c r="I402" s="195"/>
      <c r="J402" s="195"/>
      <c r="K402" s="195"/>
      <c r="L402" s="195"/>
      <c r="M402" s="195"/>
      <c r="N402" s="195"/>
      <c r="O402" s="195"/>
      <c r="P402" s="195"/>
      <c r="Q402" s="195"/>
      <c r="R402" s="195"/>
      <c r="S402" s="195"/>
      <c r="T402" s="195"/>
      <c r="U402" s="195"/>
      <c r="V402" s="195"/>
      <c r="W402" s="195"/>
    </row>
    <row r="403" spans="3:23" s="38" customFormat="1" ht="48">
      <c r="C403" s="39" t="s">
        <v>404</v>
      </c>
      <c r="D403" s="52"/>
      <c r="G403" s="195"/>
      <c r="H403" s="195"/>
      <c r="I403" s="195"/>
      <c r="J403" s="195"/>
      <c r="K403" s="195"/>
      <c r="L403" s="195"/>
      <c r="M403" s="195"/>
      <c r="N403" s="195"/>
      <c r="O403" s="195"/>
      <c r="P403" s="195"/>
      <c r="Q403" s="195"/>
      <c r="R403" s="195"/>
      <c r="S403" s="195"/>
      <c r="T403" s="195"/>
      <c r="U403" s="195"/>
      <c r="V403" s="195"/>
      <c r="W403" s="195"/>
    </row>
    <row r="404" spans="3:23" ht="14.5">
      <c r="E404" s="38"/>
      <c r="F404" s="38"/>
      <c r="G404" s="195"/>
      <c r="H404" s="195"/>
      <c r="I404" s="195"/>
      <c r="J404" s="195"/>
      <c r="K404" s="195"/>
      <c r="L404" s="195"/>
      <c r="M404" s="195"/>
      <c r="N404" s="195"/>
      <c r="O404" s="195"/>
      <c r="P404" s="195"/>
      <c r="Q404" s="195"/>
      <c r="R404" s="195"/>
      <c r="S404" s="195"/>
      <c r="T404" s="195"/>
      <c r="U404" s="195"/>
      <c r="V404" s="195"/>
      <c r="W404" s="195"/>
    </row>
    <row r="405" spans="3:23" ht="14.5">
      <c r="E405" s="38"/>
      <c r="F405" s="38"/>
      <c r="G405" s="195"/>
      <c r="H405" s="195"/>
      <c r="I405" s="195"/>
      <c r="J405" s="195"/>
      <c r="K405" s="195"/>
      <c r="L405" s="195"/>
      <c r="M405" s="195"/>
      <c r="N405" s="195"/>
      <c r="O405" s="195"/>
      <c r="P405" s="195"/>
      <c r="Q405" s="195"/>
      <c r="R405" s="195"/>
      <c r="S405" s="195"/>
      <c r="T405" s="195"/>
      <c r="U405" s="195"/>
      <c r="V405" s="195"/>
      <c r="W405" s="195"/>
    </row>
    <row r="406" spans="3:23" ht="14.5">
      <c r="E406" s="38"/>
      <c r="F406" s="38"/>
      <c r="G406" s="195"/>
      <c r="H406" s="195"/>
      <c r="I406" s="195"/>
      <c r="J406" s="195"/>
      <c r="K406" s="195"/>
      <c r="L406" s="195"/>
      <c r="M406" s="195"/>
      <c r="N406" s="195"/>
      <c r="O406" s="195"/>
      <c r="P406" s="195"/>
      <c r="Q406" s="195"/>
      <c r="R406" s="195"/>
      <c r="S406" s="195"/>
      <c r="T406" s="195"/>
      <c r="U406" s="195"/>
      <c r="V406" s="195"/>
      <c r="W406" s="195"/>
    </row>
    <row r="407" spans="3:23" ht="14.5">
      <c r="E407" s="38"/>
      <c r="F407" s="38"/>
      <c r="G407" s="195"/>
      <c r="H407" s="195"/>
      <c r="I407" s="195"/>
      <c r="J407" s="195"/>
      <c r="K407" s="195"/>
      <c r="L407" s="195"/>
      <c r="M407" s="195"/>
      <c r="N407" s="195"/>
      <c r="O407" s="195"/>
      <c r="P407" s="195"/>
      <c r="Q407" s="195"/>
      <c r="R407" s="195"/>
      <c r="S407" s="195"/>
      <c r="T407" s="195"/>
      <c r="U407" s="195"/>
      <c r="V407" s="195"/>
      <c r="W407" s="195"/>
    </row>
    <row r="408" spans="3:23" ht="14.5">
      <c r="E408" s="38"/>
      <c r="F408" s="38"/>
      <c r="G408" s="195"/>
      <c r="H408" s="195"/>
      <c r="I408" s="195"/>
      <c r="J408" s="195"/>
      <c r="K408" s="195"/>
      <c r="L408" s="195"/>
      <c r="M408" s="195"/>
      <c r="N408" s="195"/>
      <c r="O408" s="195"/>
      <c r="P408" s="195"/>
      <c r="Q408" s="195"/>
      <c r="R408" s="195"/>
      <c r="S408" s="195"/>
      <c r="T408" s="195"/>
      <c r="U408" s="195"/>
      <c r="V408" s="195"/>
      <c r="W408" s="195"/>
    </row>
    <row r="409" spans="3:23" ht="14.5">
      <c r="E409" s="38"/>
      <c r="F409" s="38"/>
      <c r="G409" s="195"/>
      <c r="H409" s="195"/>
      <c r="I409" s="195"/>
      <c r="J409" s="195"/>
      <c r="K409" s="195"/>
      <c r="L409" s="195"/>
      <c r="M409" s="195"/>
      <c r="N409" s="195"/>
      <c r="O409" s="195"/>
      <c r="P409" s="195"/>
      <c r="Q409" s="195"/>
      <c r="R409" s="195"/>
      <c r="S409" s="195"/>
      <c r="T409" s="195"/>
      <c r="U409" s="195"/>
      <c r="V409" s="195"/>
      <c r="W409" s="195"/>
    </row>
    <row r="410" spans="3:23" ht="14.5">
      <c r="E410" s="38"/>
      <c r="F410" s="38"/>
      <c r="G410" s="40"/>
      <c r="H410" s="38"/>
      <c r="I410" s="38"/>
      <c r="J410" s="38"/>
      <c r="K410" s="38"/>
      <c r="L410" s="38"/>
      <c r="M410" s="38"/>
      <c r="N410" s="38"/>
      <c r="O410" s="38"/>
      <c r="P410" s="38"/>
      <c r="Q410" s="38"/>
      <c r="R410" s="38"/>
      <c r="S410" s="38"/>
      <c r="T410" s="38"/>
      <c r="U410" s="38"/>
    </row>
    <row r="411" spans="3:23" ht="14.5">
      <c r="E411" s="38"/>
      <c r="F411" s="38"/>
      <c r="G411" s="40"/>
      <c r="H411" s="38"/>
      <c r="I411" s="38"/>
      <c r="J411" s="38"/>
      <c r="K411" s="38"/>
      <c r="L411" s="38"/>
      <c r="M411" s="38"/>
      <c r="N411" s="38"/>
      <c r="O411" s="38"/>
      <c r="P411" s="38"/>
      <c r="Q411" s="38"/>
      <c r="R411" s="38"/>
      <c r="S411" s="38"/>
      <c r="T411" s="38"/>
      <c r="U411" s="38"/>
    </row>
    <row r="412" spans="3:23" ht="14.5">
      <c r="E412" s="38"/>
      <c r="F412" s="38"/>
      <c r="G412" s="40"/>
      <c r="H412" s="38"/>
      <c r="I412" s="38"/>
      <c r="J412" s="38"/>
      <c r="K412" s="38"/>
      <c r="L412" s="38"/>
      <c r="M412" s="38"/>
      <c r="N412" s="38"/>
      <c r="O412" s="38"/>
      <c r="P412" s="38"/>
      <c r="Q412" s="38"/>
      <c r="R412" s="38"/>
      <c r="S412" s="38"/>
      <c r="T412" s="38"/>
      <c r="U412" s="38"/>
    </row>
    <row r="413" spans="3:23" ht="14.5">
      <c r="E413" s="38"/>
      <c r="F413" s="38"/>
      <c r="G413" s="40"/>
      <c r="H413" s="38"/>
      <c r="I413" s="38"/>
      <c r="J413" s="38"/>
      <c r="K413" s="38"/>
      <c r="L413" s="38"/>
      <c r="M413" s="38"/>
      <c r="N413" s="38"/>
      <c r="O413" s="38"/>
      <c r="P413" s="38"/>
      <c r="Q413" s="38"/>
      <c r="R413" s="38"/>
      <c r="S413" s="38"/>
      <c r="T413" s="38"/>
      <c r="U413" s="38"/>
    </row>
  </sheetData>
  <autoFilter ref="B3:Y394" xr:uid="{00000000-0009-0000-0000-000002000000}"/>
  <mergeCells count="35">
    <mergeCell ref="B396:C396"/>
    <mergeCell ref="E1:U1"/>
    <mergeCell ref="B385:B394"/>
    <mergeCell ref="B5:B33"/>
    <mergeCell ref="B298:C298"/>
    <mergeCell ref="B39:B43"/>
    <mergeCell ref="B307:B336"/>
    <mergeCell ref="B337:B366"/>
    <mergeCell ref="B367:B383"/>
    <mergeCell ref="B269:B275"/>
    <mergeCell ref="B299:B306"/>
    <mergeCell ref="B286:B292"/>
    <mergeCell ref="B246:B247"/>
    <mergeCell ref="B145:B159"/>
    <mergeCell ref="B183:B217"/>
    <mergeCell ref="B218:B223"/>
    <mergeCell ref="B224:B225"/>
    <mergeCell ref="B226:B245"/>
    <mergeCell ref="B251:B255"/>
    <mergeCell ref="B293:B295"/>
    <mergeCell ref="E2:K2"/>
    <mergeCell ref="B74:B144"/>
    <mergeCell ref="B160:B182"/>
    <mergeCell ref="L2:U2"/>
    <mergeCell ref="B52:B54"/>
    <mergeCell ref="B55:B57"/>
    <mergeCell ref="B44:B51"/>
    <mergeCell ref="B34:B38"/>
    <mergeCell ref="B276:B285"/>
    <mergeCell ref="B61:B63"/>
    <mergeCell ref="B64:B67"/>
    <mergeCell ref="B68:B73"/>
    <mergeCell ref="B58:B60"/>
    <mergeCell ref="B258:B266"/>
    <mergeCell ref="B248:B250"/>
  </mergeCells>
  <conditionalFormatting sqref="C78">
    <cfRule type="duplicateValues" dxfId="265" priority="33"/>
  </conditionalFormatting>
  <conditionalFormatting sqref="C79">
    <cfRule type="duplicateValues" dxfId="264" priority="32"/>
  </conditionalFormatting>
  <conditionalFormatting sqref="C80">
    <cfRule type="duplicateValues" dxfId="263" priority="31"/>
  </conditionalFormatting>
  <conditionalFormatting sqref="C82">
    <cfRule type="duplicateValues" dxfId="262" priority="30"/>
  </conditionalFormatting>
  <conditionalFormatting sqref="C88">
    <cfRule type="duplicateValues" dxfId="261" priority="29"/>
  </conditionalFormatting>
  <conditionalFormatting sqref="C92">
    <cfRule type="duplicateValues" dxfId="260" priority="28"/>
  </conditionalFormatting>
  <conditionalFormatting sqref="C96">
    <cfRule type="duplicateValues" dxfId="259" priority="27"/>
  </conditionalFormatting>
  <conditionalFormatting sqref="C97">
    <cfRule type="duplicateValues" dxfId="258" priority="26"/>
  </conditionalFormatting>
  <conditionalFormatting sqref="C107">
    <cfRule type="duplicateValues" dxfId="257" priority="25"/>
  </conditionalFormatting>
  <conditionalFormatting sqref="C120">
    <cfRule type="duplicateValues" dxfId="256" priority="24"/>
  </conditionalFormatting>
  <conditionalFormatting sqref="C151">
    <cfRule type="duplicateValues" dxfId="255" priority="23"/>
  </conditionalFormatting>
  <conditionalFormatting sqref="C162">
    <cfRule type="duplicateValues" dxfId="254" priority="22"/>
  </conditionalFormatting>
  <conditionalFormatting sqref="C164">
    <cfRule type="duplicateValues" dxfId="253" priority="21"/>
  </conditionalFormatting>
  <conditionalFormatting sqref="C169">
    <cfRule type="duplicateValues" dxfId="252" priority="20"/>
  </conditionalFormatting>
  <conditionalFormatting sqref="C170">
    <cfRule type="duplicateValues" dxfId="251" priority="19"/>
  </conditionalFormatting>
  <conditionalFormatting sqref="C171">
    <cfRule type="duplicateValues" dxfId="250" priority="18"/>
  </conditionalFormatting>
  <conditionalFormatting sqref="C173">
    <cfRule type="duplicateValues" dxfId="249" priority="17"/>
  </conditionalFormatting>
  <conditionalFormatting sqref="C174">
    <cfRule type="duplicateValues" dxfId="248" priority="16"/>
  </conditionalFormatting>
  <conditionalFormatting sqref="C176">
    <cfRule type="duplicateValues" dxfId="247" priority="15"/>
  </conditionalFormatting>
  <conditionalFormatting sqref="C179">
    <cfRule type="duplicateValues" dxfId="246" priority="14"/>
  </conditionalFormatting>
  <conditionalFormatting sqref="C180">
    <cfRule type="duplicateValues" dxfId="245" priority="13"/>
  </conditionalFormatting>
  <conditionalFormatting sqref="C248">
    <cfRule type="duplicateValues" dxfId="244" priority="12"/>
  </conditionalFormatting>
  <conditionalFormatting sqref="C377">
    <cfRule type="duplicateValues" dxfId="243" priority="35"/>
  </conditionalFormatting>
  <conditionalFormatting sqref="C380">
    <cfRule type="duplicateValues" dxfId="242" priority="34"/>
  </conditionalFormatting>
  <conditionalFormatting sqref="C383">
    <cfRule type="duplicateValues" dxfId="241" priority="36"/>
  </conditionalFormatting>
  <conditionalFormatting sqref="D1:D383 D385:D395 D400:D1048576">
    <cfRule type="containsText" dxfId="240" priority="55" operator="containsText" text="wsz">
      <formula>NOT(ISERROR(SEARCH("wsz",D1)))</formula>
    </cfRule>
    <cfRule type="containsText" dxfId="239" priority="56" operator="containsText" text="klu">
      <formula>NOT(ISERROR(SEARCH("klu",D1)))</formula>
    </cfRule>
  </conditionalFormatting>
  <conditionalFormatting sqref="D1:D395 D400:D1048576">
    <cfRule type="containsText" dxfId="238" priority="10" operator="containsText" text="opcjonalnie">
      <formula>NOT(ISERROR(SEARCH("opcjonalnie",D1)))</formula>
    </cfRule>
    <cfRule type="containsText" dxfId="237" priority="11" operator="containsText" text="wszędzie">
      <formula>NOT(ISERROR(SEARCH("wszędzie",D1)))</formula>
    </cfRule>
    <cfRule type="containsText" dxfId="236" priority="9" operator="containsText" text="wszyst">
      <formula>NOT(ISERROR(SEARCH("wszyst",D1)))</formula>
    </cfRule>
  </conditionalFormatting>
  <conditionalFormatting sqref="E2:K2">
    <cfRule type="containsText" dxfId="235" priority="41" operator="containsText" text="klu">
      <formula>NOT(ISERROR(SEARCH("klu",E2)))</formula>
    </cfRule>
  </conditionalFormatting>
  <conditionalFormatting sqref="E4:L395 N4:N395 P4:P395 R4:R395 T4:T395">
    <cfRule type="cellIs" dxfId="234" priority="39" operator="equal">
      <formula>"NIE"</formula>
    </cfRule>
    <cfRule type="cellIs" dxfId="233" priority="40" operator="equal">
      <formula>"TAK"</formula>
    </cfRule>
  </conditionalFormatting>
  <conditionalFormatting sqref="E4:U383">
    <cfRule type="containsText" dxfId="232" priority="87" operator="containsText" text="TAK">
      <formula>NOT(ISERROR(SEARCH("TAK",E4)))</formula>
    </cfRule>
  </conditionalFormatting>
  <dataValidations count="1">
    <dataValidation type="list" allowBlank="1" showInputMessage="1" showErrorMessage="1" sqref="E385:U395 N4:N383 R4:R383 T4:T383 E4:L383 P4:P383" xr:uid="{00000000-0002-0000-0200-000000000000}">
      <formula1>"TAK,NIE"</formula1>
    </dataValidation>
  </dataValidations>
  <pageMargins left="0.70866141732283472" right="0.70866141732283472" top="0.74803149606299213" bottom="0.74803149606299213" header="0.31496062992125984" footer="0.31496062992125984"/>
  <pageSetup paperSize="8" scale="80" fitToHeight="0" orientation="landscape" r:id="rId1"/>
  <headerFooter>
    <oddHeader>&amp;L&amp;F&amp;C&amp;A&amp;ROferta - opieka medyczna dla PGE Dystrybucja S.A.</oddHeader>
    <oddFooter>&amp;C&amp;P z &amp;N</oddFooter>
  </headerFooter>
  <rowBreaks count="6" manualBreakCount="6">
    <brk id="73" max="21" man="1"/>
    <brk id="144" max="21" man="1"/>
    <brk id="225" max="21" man="1"/>
    <brk id="285" max="21" man="1"/>
    <brk id="336" max="21" man="1"/>
    <brk id="384" max="2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Y402"/>
  <sheetViews>
    <sheetView zoomScale="150" zoomScaleNormal="150" workbookViewId="0">
      <pane xSplit="3" ySplit="3" topLeftCell="D4" activePane="bottomRight" state="frozen"/>
      <selection activeCell="M416" sqref="M416"/>
      <selection pane="topRight" activeCell="M416" sqref="M416"/>
      <selection pane="bottomLeft" activeCell="M416" sqref="M416"/>
      <selection pane="bottomRight" activeCell="C140" sqref="C140"/>
    </sheetView>
  </sheetViews>
  <sheetFormatPr defaultColWidth="9.1796875" defaultRowHeight="8"/>
  <cols>
    <col min="1" max="1" width="3.54296875" style="9" customWidth="1"/>
    <col min="2" max="2" width="26" style="11" customWidth="1"/>
    <col min="3" max="3" width="32.26953125" style="11" customWidth="1"/>
    <col min="4" max="4" width="20.1796875" style="60" customWidth="1"/>
    <col min="5" max="5" width="15.7265625" style="20" customWidth="1"/>
    <col min="6" max="6" width="10.453125" style="20" customWidth="1"/>
    <col min="7" max="7" width="17.1796875" style="9" customWidth="1"/>
    <col min="8" max="8" width="10.453125" style="20" customWidth="1"/>
    <col min="9" max="9" width="17.1796875" style="20" customWidth="1"/>
    <col min="10" max="10" width="10.453125" style="20" customWidth="1"/>
    <col min="11" max="11" width="17.1796875" style="20" customWidth="1"/>
    <col min="12" max="12" width="10.453125" style="9" customWidth="1"/>
    <col min="13" max="13" width="17.1796875" style="9" customWidth="1"/>
    <col min="14" max="14" width="9" style="9" bestFit="1" customWidth="1"/>
    <col min="15" max="15" width="9.1796875" style="9"/>
    <col min="16" max="16" width="14.54296875" style="9" customWidth="1"/>
    <col min="17" max="17" width="9.1796875" style="9"/>
    <col min="18" max="16384" width="9.1796875" style="11"/>
  </cols>
  <sheetData>
    <row r="1" spans="1:17" s="113" customFormat="1" ht="33" customHeight="1" thickBot="1">
      <c r="A1" s="112"/>
      <c r="B1" s="111" t="s">
        <v>15</v>
      </c>
      <c r="D1" s="116" t="s">
        <v>467</v>
      </c>
      <c r="E1" s="228"/>
      <c r="F1" s="228"/>
      <c r="G1" s="228"/>
      <c r="H1" s="228"/>
      <c r="I1" s="228"/>
      <c r="J1" s="228"/>
      <c r="K1" s="228"/>
      <c r="L1" s="228"/>
      <c r="M1" s="228"/>
      <c r="N1" s="112"/>
      <c r="O1" s="112"/>
      <c r="P1" s="112"/>
      <c r="Q1" s="112"/>
    </row>
    <row r="2" spans="1:17" s="17" customFormat="1" ht="26.25" customHeight="1" thickBot="1">
      <c r="A2" s="16"/>
      <c r="B2" s="31" t="s">
        <v>391</v>
      </c>
      <c r="C2" s="53" t="s">
        <v>399</v>
      </c>
      <c r="D2" s="54"/>
      <c r="E2" s="55" t="s">
        <v>417</v>
      </c>
      <c r="F2" s="245" t="s">
        <v>409</v>
      </c>
      <c r="G2" s="246"/>
      <c r="H2" s="246"/>
      <c r="I2" s="246"/>
      <c r="J2" s="246"/>
      <c r="K2" s="246"/>
      <c r="L2" s="246"/>
      <c r="M2" s="247"/>
      <c r="N2" s="15"/>
      <c r="O2" s="16"/>
      <c r="P2" s="16"/>
      <c r="Q2" s="16"/>
    </row>
    <row r="3" spans="1:17" s="9" customFormat="1" ht="38.25" customHeight="1">
      <c r="A3" s="8" t="s">
        <v>400</v>
      </c>
      <c r="B3" s="6" t="s">
        <v>16</v>
      </c>
      <c r="C3" s="6" t="s">
        <v>17</v>
      </c>
      <c r="D3" s="56" t="s">
        <v>389</v>
      </c>
      <c r="E3" s="22" t="s">
        <v>3</v>
      </c>
      <c r="F3" s="6" t="s">
        <v>418</v>
      </c>
      <c r="G3" s="6" t="s">
        <v>388</v>
      </c>
      <c r="H3" s="6" t="s">
        <v>419</v>
      </c>
      <c r="I3" s="6" t="s">
        <v>388</v>
      </c>
      <c r="J3" s="6" t="s">
        <v>420</v>
      </c>
      <c r="K3" s="6" t="s">
        <v>388</v>
      </c>
      <c r="L3" s="6" t="s">
        <v>421</v>
      </c>
      <c r="M3" s="6" t="s">
        <v>388</v>
      </c>
      <c r="N3" s="7" t="s">
        <v>317</v>
      </c>
    </row>
    <row r="4" spans="1:17" ht="17.25" customHeight="1">
      <c r="A4" s="29">
        <v>1</v>
      </c>
      <c r="B4" s="42" t="s">
        <v>18</v>
      </c>
      <c r="C4" s="45" t="s">
        <v>18</v>
      </c>
      <c r="D4" s="57" t="s">
        <v>408</v>
      </c>
      <c r="E4" s="18"/>
      <c r="F4" s="18"/>
      <c r="G4" s="18"/>
      <c r="H4" s="18"/>
      <c r="I4" s="18"/>
      <c r="J4" s="18"/>
      <c r="K4" s="18"/>
      <c r="L4" s="18"/>
      <c r="M4" s="18"/>
      <c r="N4" s="1"/>
    </row>
    <row r="5" spans="1:17">
      <c r="A5" s="29">
        <f>A4+1</f>
        <v>2</v>
      </c>
      <c r="B5" s="225" t="s">
        <v>402</v>
      </c>
      <c r="C5" s="45" t="s">
        <v>326</v>
      </c>
      <c r="D5" s="57" t="s">
        <v>408</v>
      </c>
      <c r="E5" s="18"/>
      <c r="F5" s="18"/>
      <c r="G5" s="18"/>
      <c r="H5" s="18"/>
      <c r="I5" s="18"/>
      <c r="J5" s="18"/>
      <c r="K5" s="18"/>
      <c r="L5" s="18"/>
      <c r="M5" s="18"/>
      <c r="N5" s="1"/>
    </row>
    <row r="6" spans="1:17">
      <c r="A6" s="29">
        <f t="shared" ref="A6:A72" si="0">A5+1</f>
        <v>3</v>
      </c>
      <c r="B6" s="225"/>
      <c r="C6" s="45" t="s">
        <v>19</v>
      </c>
      <c r="D6" s="57" t="s">
        <v>408</v>
      </c>
      <c r="E6" s="18"/>
      <c r="F6" s="18"/>
      <c r="G6" s="18"/>
      <c r="H6" s="18"/>
      <c r="I6" s="18"/>
      <c r="J6" s="18"/>
      <c r="K6" s="18"/>
      <c r="L6" s="18"/>
      <c r="M6" s="18"/>
      <c r="N6" s="1"/>
    </row>
    <row r="7" spans="1:17">
      <c r="A7" s="29">
        <f t="shared" si="0"/>
        <v>4</v>
      </c>
      <c r="B7" s="225"/>
      <c r="C7" s="45" t="s">
        <v>23</v>
      </c>
      <c r="D7" s="57" t="s">
        <v>464</v>
      </c>
      <c r="E7" s="18"/>
      <c r="F7" s="18"/>
      <c r="G7" s="18"/>
      <c r="H7" s="18"/>
      <c r="I7" s="18"/>
      <c r="J7" s="18"/>
      <c r="K7" s="18"/>
      <c r="L7" s="18"/>
      <c r="M7" s="18"/>
      <c r="N7" s="1"/>
    </row>
    <row r="8" spans="1:17" ht="8.15" customHeight="1">
      <c r="A8" s="29">
        <f t="shared" si="0"/>
        <v>5</v>
      </c>
      <c r="B8" s="225"/>
      <c r="C8" s="45" t="s">
        <v>20</v>
      </c>
      <c r="D8" s="57" t="s">
        <v>464</v>
      </c>
      <c r="E8" s="18"/>
      <c r="F8" s="18"/>
      <c r="G8" s="18"/>
      <c r="H8" s="18"/>
      <c r="I8" s="18"/>
      <c r="J8" s="18"/>
      <c r="K8" s="18"/>
      <c r="L8" s="18"/>
      <c r="M8" s="18"/>
      <c r="N8" s="1"/>
    </row>
    <row r="9" spans="1:17" ht="8.15" customHeight="1">
      <c r="A9" s="29">
        <f t="shared" si="0"/>
        <v>6</v>
      </c>
      <c r="B9" s="225"/>
      <c r="C9" s="45" t="s">
        <v>21</v>
      </c>
      <c r="D9" s="57" t="s">
        <v>464</v>
      </c>
      <c r="E9" s="18"/>
      <c r="F9" s="18"/>
      <c r="G9" s="18"/>
      <c r="H9" s="18"/>
      <c r="I9" s="18"/>
      <c r="J9" s="18"/>
      <c r="K9" s="18"/>
      <c r="L9" s="18"/>
      <c r="M9" s="18"/>
      <c r="N9" s="1"/>
    </row>
    <row r="10" spans="1:17" ht="8.15" customHeight="1">
      <c r="A10" s="29">
        <f t="shared" si="0"/>
        <v>7</v>
      </c>
      <c r="B10" s="225"/>
      <c r="C10" s="45" t="s">
        <v>315</v>
      </c>
      <c r="D10" s="57" t="s">
        <v>464</v>
      </c>
      <c r="E10" s="18"/>
      <c r="F10" s="18"/>
      <c r="G10" s="18"/>
      <c r="H10" s="18"/>
      <c r="I10" s="18"/>
      <c r="J10" s="18"/>
      <c r="K10" s="18"/>
      <c r="L10" s="18"/>
      <c r="M10" s="18"/>
      <c r="N10" s="1"/>
    </row>
    <row r="11" spans="1:17" ht="8.15" customHeight="1">
      <c r="A11" s="29">
        <f t="shared" si="0"/>
        <v>8</v>
      </c>
      <c r="B11" s="225"/>
      <c r="C11" s="45" t="s">
        <v>22</v>
      </c>
      <c r="D11" s="57" t="s">
        <v>464</v>
      </c>
      <c r="E11" s="18"/>
      <c r="F11" s="18"/>
      <c r="G11" s="18"/>
      <c r="H11" s="18"/>
      <c r="I11" s="18"/>
      <c r="J11" s="18"/>
      <c r="K11" s="18"/>
      <c r="L11" s="18"/>
      <c r="M11" s="18"/>
      <c r="N11" s="1"/>
    </row>
    <row r="12" spans="1:17" ht="8.15" customHeight="1">
      <c r="A12" s="29">
        <f t="shared" si="0"/>
        <v>9</v>
      </c>
      <c r="B12" s="225"/>
      <c r="C12" s="45" t="s">
        <v>314</v>
      </c>
      <c r="D12" s="57" t="s">
        <v>464</v>
      </c>
      <c r="E12" s="18"/>
      <c r="F12" s="18"/>
      <c r="G12" s="18"/>
      <c r="H12" s="18"/>
      <c r="I12" s="18"/>
      <c r="J12" s="18"/>
      <c r="K12" s="18"/>
      <c r="L12" s="18"/>
      <c r="M12" s="18"/>
      <c r="N12" s="1"/>
    </row>
    <row r="13" spans="1:17" ht="8.15" customHeight="1">
      <c r="A13" s="29">
        <f t="shared" si="0"/>
        <v>10</v>
      </c>
      <c r="B13" s="225"/>
      <c r="C13" s="45" t="s">
        <v>24</v>
      </c>
      <c r="D13" s="57" t="s">
        <v>464</v>
      </c>
      <c r="E13" s="18"/>
      <c r="F13" s="18"/>
      <c r="G13" s="18"/>
      <c r="H13" s="18"/>
      <c r="I13" s="18"/>
      <c r="J13" s="18"/>
      <c r="K13" s="18"/>
      <c r="L13" s="18"/>
      <c r="M13" s="18"/>
      <c r="N13" s="1"/>
    </row>
    <row r="14" spans="1:17" ht="8.15" customHeight="1">
      <c r="A14" s="29">
        <f t="shared" si="0"/>
        <v>11</v>
      </c>
      <c r="B14" s="225"/>
      <c r="C14" s="45" t="s">
        <v>25</v>
      </c>
      <c r="D14" s="57" t="s">
        <v>464</v>
      </c>
      <c r="E14" s="18"/>
      <c r="F14" s="18"/>
      <c r="G14" s="18"/>
      <c r="H14" s="18"/>
      <c r="I14" s="18"/>
      <c r="J14" s="18"/>
      <c r="K14" s="18"/>
      <c r="L14" s="18"/>
      <c r="M14" s="18"/>
      <c r="N14" s="1"/>
    </row>
    <row r="15" spans="1:17" ht="8.15" customHeight="1">
      <c r="A15" s="29">
        <f t="shared" si="0"/>
        <v>12</v>
      </c>
      <c r="B15" s="225"/>
      <c r="C15" s="45" t="s">
        <v>26</v>
      </c>
      <c r="D15" s="57" t="s">
        <v>324</v>
      </c>
      <c r="E15" s="18"/>
      <c r="F15" s="18"/>
      <c r="G15" s="18"/>
      <c r="H15" s="18"/>
      <c r="I15" s="18"/>
      <c r="J15" s="18"/>
      <c r="K15" s="18"/>
      <c r="L15" s="18"/>
      <c r="M15" s="18"/>
      <c r="N15" s="1"/>
    </row>
    <row r="16" spans="1:17" ht="8.15" customHeight="1">
      <c r="A16" s="29">
        <f t="shared" si="0"/>
        <v>13</v>
      </c>
      <c r="B16" s="225"/>
      <c r="C16" s="45" t="s">
        <v>27</v>
      </c>
      <c r="D16" s="57" t="s">
        <v>464</v>
      </c>
      <c r="E16" s="18"/>
      <c r="F16" s="18"/>
      <c r="G16" s="18"/>
      <c r="H16" s="18"/>
      <c r="I16" s="18"/>
      <c r="J16" s="18"/>
      <c r="K16" s="18"/>
      <c r="L16" s="18"/>
      <c r="M16" s="18"/>
      <c r="N16" s="1"/>
    </row>
    <row r="17" spans="1:17" ht="8.15" customHeight="1">
      <c r="A17" s="29">
        <f t="shared" si="0"/>
        <v>14</v>
      </c>
      <c r="B17" s="225"/>
      <c r="C17" s="45" t="s">
        <v>28</v>
      </c>
      <c r="D17" s="57" t="s">
        <v>464</v>
      </c>
      <c r="E17" s="18"/>
      <c r="F17" s="18"/>
      <c r="G17" s="18"/>
      <c r="H17" s="18"/>
      <c r="I17" s="18"/>
      <c r="J17" s="18"/>
      <c r="K17" s="18"/>
      <c r="L17" s="18"/>
      <c r="M17" s="18"/>
      <c r="N17" s="1"/>
    </row>
    <row r="18" spans="1:17" ht="8.15" customHeight="1">
      <c r="A18" s="29">
        <f t="shared" si="0"/>
        <v>15</v>
      </c>
      <c r="B18" s="225"/>
      <c r="C18" s="45" t="s">
        <v>29</v>
      </c>
      <c r="D18" s="57" t="s">
        <v>464</v>
      </c>
      <c r="E18" s="18"/>
      <c r="F18" s="18"/>
      <c r="G18" s="18"/>
      <c r="H18" s="18"/>
      <c r="I18" s="18"/>
      <c r="J18" s="18"/>
      <c r="K18" s="18"/>
      <c r="L18" s="18"/>
      <c r="M18" s="18"/>
      <c r="N18" s="1"/>
    </row>
    <row r="19" spans="1:17" ht="8.15" customHeight="1">
      <c r="A19" s="29">
        <f t="shared" si="0"/>
        <v>16</v>
      </c>
      <c r="B19" s="225"/>
      <c r="C19" s="45" t="s">
        <v>30</v>
      </c>
      <c r="D19" s="57" t="s">
        <v>464</v>
      </c>
      <c r="E19" s="18"/>
      <c r="F19" s="18"/>
      <c r="G19" s="18"/>
      <c r="H19" s="18"/>
      <c r="I19" s="18"/>
      <c r="J19" s="18"/>
      <c r="K19" s="18"/>
      <c r="L19" s="18"/>
      <c r="M19" s="18"/>
      <c r="N19" s="1"/>
    </row>
    <row r="20" spans="1:17" ht="8.15" customHeight="1">
      <c r="A20" s="29">
        <f t="shared" si="0"/>
        <v>17</v>
      </c>
      <c r="B20" s="225"/>
      <c r="C20" s="45" t="s">
        <v>31</v>
      </c>
      <c r="D20" s="57" t="s">
        <v>324</v>
      </c>
      <c r="E20" s="18"/>
      <c r="F20" s="18"/>
      <c r="G20" s="18"/>
      <c r="H20" s="18"/>
      <c r="I20" s="18"/>
      <c r="J20" s="18"/>
      <c r="K20" s="18"/>
      <c r="L20" s="18"/>
      <c r="M20" s="18"/>
      <c r="N20" s="1"/>
    </row>
    <row r="21" spans="1:17" ht="8.15" customHeight="1">
      <c r="A21" s="29">
        <f t="shared" si="0"/>
        <v>18</v>
      </c>
      <c r="B21" s="225"/>
      <c r="C21" s="45" t="s">
        <v>32</v>
      </c>
      <c r="D21" s="57" t="s">
        <v>464</v>
      </c>
      <c r="E21" s="18"/>
      <c r="F21" s="18"/>
      <c r="G21" s="18"/>
      <c r="H21" s="18"/>
      <c r="I21" s="18"/>
      <c r="J21" s="18"/>
      <c r="K21" s="18"/>
      <c r="L21" s="18"/>
      <c r="M21" s="18"/>
      <c r="N21" s="1"/>
    </row>
    <row r="22" spans="1:17" ht="8.15" customHeight="1">
      <c r="A22" s="29">
        <f t="shared" si="0"/>
        <v>19</v>
      </c>
      <c r="B22" s="225"/>
      <c r="C22" s="45" t="s">
        <v>33</v>
      </c>
      <c r="D22" s="57" t="s">
        <v>324</v>
      </c>
      <c r="E22" s="18"/>
      <c r="F22" s="18"/>
      <c r="G22" s="18"/>
      <c r="H22" s="18"/>
      <c r="I22" s="18"/>
      <c r="J22" s="18"/>
      <c r="K22" s="18"/>
      <c r="L22" s="18"/>
      <c r="M22" s="18"/>
      <c r="N22" s="1"/>
    </row>
    <row r="23" spans="1:17" ht="8.15" customHeight="1">
      <c r="A23" s="29">
        <f t="shared" si="0"/>
        <v>20</v>
      </c>
      <c r="B23" s="225"/>
      <c r="C23" s="45" t="s">
        <v>34</v>
      </c>
      <c r="D23" s="57" t="s">
        <v>464</v>
      </c>
      <c r="E23" s="18"/>
      <c r="F23" s="18"/>
      <c r="G23" s="18"/>
      <c r="H23" s="18"/>
      <c r="I23" s="18"/>
      <c r="J23" s="18"/>
      <c r="K23" s="18"/>
      <c r="L23" s="18"/>
      <c r="M23" s="18"/>
      <c r="N23" s="1"/>
    </row>
    <row r="24" spans="1:17" ht="8.15" customHeight="1">
      <c r="A24" s="29">
        <f t="shared" si="0"/>
        <v>21</v>
      </c>
      <c r="B24" s="225"/>
      <c r="C24" s="45" t="s">
        <v>35</v>
      </c>
      <c r="D24" s="57" t="s">
        <v>324</v>
      </c>
      <c r="E24" s="18"/>
      <c r="F24" s="18"/>
      <c r="G24" s="18"/>
      <c r="H24" s="18"/>
      <c r="I24" s="18"/>
      <c r="J24" s="18"/>
      <c r="K24" s="18"/>
      <c r="L24" s="18"/>
      <c r="M24" s="18"/>
      <c r="N24" s="1"/>
    </row>
    <row r="25" spans="1:17" ht="8.15" customHeight="1">
      <c r="A25" s="29">
        <f t="shared" si="0"/>
        <v>22</v>
      </c>
      <c r="B25" s="225"/>
      <c r="C25" s="45" t="s">
        <v>36</v>
      </c>
      <c r="D25" s="57" t="s">
        <v>464</v>
      </c>
      <c r="E25" s="18"/>
      <c r="F25" s="18"/>
      <c r="G25" s="18"/>
      <c r="H25" s="18"/>
      <c r="I25" s="18"/>
      <c r="J25" s="18"/>
      <c r="K25" s="18"/>
      <c r="L25" s="18"/>
      <c r="M25" s="18"/>
      <c r="N25" s="1"/>
    </row>
    <row r="26" spans="1:17" ht="8.15" customHeight="1">
      <c r="A26" s="29">
        <f t="shared" si="0"/>
        <v>23</v>
      </c>
      <c r="B26" s="225"/>
      <c r="C26" s="45" t="s">
        <v>37</v>
      </c>
      <c r="D26" s="57" t="s">
        <v>464</v>
      </c>
      <c r="E26" s="18"/>
      <c r="F26" s="18"/>
      <c r="G26" s="18"/>
      <c r="H26" s="18"/>
      <c r="I26" s="18"/>
      <c r="J26" s="18"/>
      <c r="K26" s="18"/>
      <c r="L26" s="18"/>
      <c r="M26" s="18"/>
      <c r="N26" s="1"/>
    </row>
    <row r="27" spans="1:17" ht="8.15" customHeight="1">
      <c r="A27" s="29">
        <f t="shared" si="0"/>
        <v>24</v>
      </c>
      <c r="B27" s="225"/>
      <c r="C27" s="45" t="s">
        <v>38</v>
      </c>
      <c r="D27" s="57" t="s">
        <v>464</v>
      </c>
      <c r="E27" s="18"/>
      <c r="F27" s="18"/>
      <c r="G27" s="18"/>
      <c r="H27" s="18"/>
      <c r="I27" s="18"/>
      <c r="J27" s="18"/>
      <c r="K27" s="18"/>
      <c r="L27" s="18"/>
      <c r="M27" s="18"/>
      <c r="N27" s="1"/>
    </row>
    <row r="28" spans="1:17" ht="8.15" customHeight="1">
      <c r="A28" s="29">
        <f t="shared" si="0"/>
        <v>25</v>
      </c>
      <c r="B28" s="225"/>
      <c r="C28" s="45" t="s">
        <v>39</v>
      </c>
      <c r="D28" s="57" t="s">
        <v>464</v>
      </c>
      <c r="E28" s="18"/>
      <c r="F28" s="18"/>
      <c r="G28" s="18"/>
      <c r="H28" s="18"/>
      <c r="I28" s="18"/>
      <c r="J28" s="18"/>
      <c r="K28" s="18"/>
      <c r="L28" s="18"/>
      <c r="M28" s="18"/>
      <c r="N28" s="1"/>
    </row>
    <row r="29" spans="1:17" ht="8.15" customHeight="1">
      <c r="A29" s="29">
        <f t="shared" si="0"/>
        <v>26</v>
      </c>
      <c r="B29" s="225"/>
      <c r="C29" s="45" t="s">
        <v>40</v>
      </c>
      <c r="D29" s="57" t="s">
        <v>464</v>
      </c>
      <c r="E29" s="18"/>
      <c r="F29" s="18"/>
      <c r="G29" s="18"/>
      <c r="H29" s="18"/>
      <c r="I29" s="18"/>
      <c r="J29" s="18"/>
      <c r="K29" s="18"/>
      <c r="L29" s="18"/>
      <c r="M29" s="18"/>
      <c r="N29" s="1"/>
    </row>
    <row r="30" spans="1:17" s="199" customFormat="1" ht="8.15" customHeight="1">
      <c r="A30" s="29">
        <f t="shared" si="0"/>
        <v>27</v>
      </c>
      <c r="B30" s="225"/>
      <c r="C30" s="214" t="s">
        <v>535</v>
      </c>
      <c r="D30" s="57" t="s">
        <v>464</v>
      </c>
      <c r="E30" s="200"/>
      <c r="F30" s="200"/>
      <c r="G30" s="200"/>
      <c r="H30" s="200"/>
      <c r="I30" s="200"/>
      <c r="J30" s="200"/>
      <c r="K30" s="200"/>
      <c r="L30" s="200"/>
      <c r="M30" s="200"/>
      <c r="N30" s="1"/>
      <c r="O30" s="198"/>
      <c r="P30" s="198"/>
      <c r="Q30" s="198"/>
    </row>
    <row r="31" spans="1:17" s="199" customFormat="1" ht="8.15" customHeight="1">
      <c r="A31" s="29">
        <f t="shared" si="0"/>
        <v>28</v>
      </c>
      <c r="B31" s="225"/>
      <c r="C31" s="214" t="s">
        <v>536</v>
      </c>
      <c r="D31" s="57" t="s">
        <v>464</v>
      </c>
      <c r="E31" s="200"/>
      <c r="F31" s="200"/>
      <c r="G31" s="200"/>
      <c r="H31" s="200"/>
      <c r="I31" s="200"/>
      <c r="J31" s="200"/>
      <c r="K31" s="200"/>
      <c r="L31" s="200"/>
      <c r="M31" s="200"/>
      <c r="N31" s="1"/>
      <c r="O31" s="198"/>
      <c r="P31" s="198"/>
      <c r="Q31" s="198"/>
    </row>
    <row r="32" spans="1:17" s="199" customFormat="1" ht="8.15" customHeight="1">
      <c r="A32" s="29">
        <f t="shared" si="0"/>
        <v>29</v>
      </c>
      <c r="B32" s="225"/>
      <c r="C32" s="214" t="s">
        <v>537</v>
      </c>
      <c r="D32" s="57" t="s">
        <v>464</v>
      </c>
      <c r="E32" s="200"/>
      <c r="F32" s="200"/>
      <c r="G32" s="200"/>
      <c r="H32" s="200"/>
      <c r="I32" s="200"/>
      <c r="J32" s="200"/>
      <c r="K32" s="200"/>
      <c r="L32" s="200"/>
      <c r="M32" s="200"/>
      <c r="N32" s="1"/>
      <c r="O32" s="198"/>
      <c r="P32" s="198"/>
      <c r="Q32" s="198"/>
    </row>
    <row r="33" spans="1:17" ht="16" customHeight="1">
      <c r="A33" s="29">
        <f t="shared" si="0"/>
        <v>30</v>
      </c>
      <c r="B33" s="225"/>
      <c r="C33" s="214" t="s">
        <v>534</v>
      </c>
      <c r="D33" s="57" t="s">
        <v>324</v>
      </c>
      <c r="E33" s="18"/>
      <c r="F33" s="18"/>
      <c r="G33" s="18"/>
      <c r="H33" s="18"/>
      <c r="I33" s="18"/>
      <c r="J33" s="18"/>
      <c r="K33" s="18"/>
      <c r="L33" s="18"/>
      <c r="M33" s="18"/>
      <c r="N33" s="1"/>
    </row>
    <row r="34" spans="1:17" ht="8.15" customHeight="1">
      <c r="A34" s="29">
        <f t="shared" si="0"/>
        <v>31</v>
      </c>
      <c r="B34" s="236" t="s">
        <v>401</v>
      </c>
      <c r="C34" s="45" t="s">
        <v>42</v>
      </c>
      <c r="D34" s="57" t="s">
        <v>408</v>
      </c>
      <c r="E34" s="18"/>
      <c r="F34" s="18"/>
      <c r="G34" s="18"/>
      <c r="H34" s="18"/>
      <c r="I34" s="18"/>
      <c r="J34" s="18"/>
      <c r="K34" s="18"/>
      <c r="L34" s="18"/>
      <c r="M34" s="18"/>
      <c r="N34" s="1"/>
    </row>
    <row r="35" spans="1:17" ht="8.15" customHeight="1">
      <c r="A35" s="29">
        <f t="shared" si="0"/>
        <v>32</v>
      </c>
      <c r="B35" s="237"/>
      <c r="C35" s="45" t="s">
        <v>43</v>
      </c>
      <c r="D35" s="57" t="s">
        <v>408</v>
      </c>
      <c r="E35" s="18"/>
      <c r="F35" s="18"/>
      <c r="G35" s="18"/>
      <c r="H35" s="18"/>
      <c r="I35" s="18"/>
      <c r="J35" s="18"/>
      <c r="K35" s="18"/>
      <c r="L35" s="18"/>
      <c r="M35" s="18"/>
      <c r="N35" s="1"/>
    </row>
    <row r="36" spans="1:17" ht="8.15" customHeight="1">
      <c r="A36" s="29">
        <f t="shared" si="0"/>
        <v>33</v>
      </c>
      <c r="B36" s="237"/>
      <c r="C36" s="45" t="s">
        <v>44</v>
      </c>
      <c r="D36" s="57" t="s">
        <v>408</v>
      </c>
      <c r="E36" s="18"/>
      <c r="F36" s="18"/>
      <c r="G36" s="18"/>
      <c r="H36" s="18"/>
      <c r="I36" s="18"/>
      <c r="J36" s="18"/>
      <c r="K36" s="18"/>
      <c r="L36" s="18"/>
      <c r="M36" s="18"/>
      <c r="N36" s="1"/>
    </row>
    <row r="37" spans="1:17" ht="8.15" customHeight="1">
      <c r="A37" s="29">
        <f t="shared" si="0"/>
        <v>34</v>
      </c>
      <c r="B37" s="237"/>
      <c r="C37" s="45" t="s">
        <v>45</v>
      </c>
      <c r="D37" s="58" t="s">
        <v>408</v>
      </c>
      <c r="E37" s="18"/>
      <c r="F37" s="18"/>
      <c r="G37" s="18"/>
      <c r="H37" s="18"/>
      <c r="I37" s="18"/>
      <c r="J37" s="18"/>
      <c r="K37" s="18"/>
      <c r="L37" s="18"/>
      <c r="M37" s="18"/>
      <c r="N37" s="1"/>
    </row>
    <row r="38" spans="1:17" s="199" customFormat="1">
      <c r="A38" s="29">
        <f t="shared" si="0"/>
        <v>35</v>
      </c>
      <c r="B38" s="238"/>
      <c r="C38" s="214" t="s">
        <v>538</v>
      </c>
      <c r="D38" s="58" t="s">
        <v>408</v>
      </c>
      <c r="E38" s="200"/>
      <c r="F38" s="200"/>
      <c r="G38" s="200"/>
      <c r="H38" s="200"/>
      <c r="I38" s="200"/>
      <c r="J38" s="200"/>
      <c r="K38" s="200"/>
      <c r="L38" s="200"/>
      <c r="M38" s="200"/>
      <c r="N38" s="1"/>
      <c r="O38" s="198"/>
      <c r="P38" s="198"/>
      <c r="Q38" s="198"/>
    </row>
    <row r="39" spans="1:17" ht="8.15" customHeight="1">
      <c r="A39" s="29">
        <f t="shared" si="0"/>
        <v>36</v>
      </c>
      <c r="B39" s="248" t="s">
        <v>46</v>
      </c>
      <c r="C39" s="45" t="s">
        <v>47</v>
      </c>
      <c r="D39" s="58" t="s">
        <v>408</v>
      </c>
      <c r="E39" s="18"/>
      <c r="F39" s="18"/>
      <c r="G39" s="18"/>
      <c r="H39" s="18"/>
      <c r="I39" s="18"/>
      <c r="J39" s="18"/>
      <c r="K39" s="18"/>
      <c r="L39" s="18"/>
      <c r="M39" s="18"/>
      <c r="N39" s="1"/>
    </row>
    <row r="40" spans="1:17" ht="8.15" customHeight="1">
      <c r="A40" s="29">
        <f t="shared" si="0"/>
        <v>37</v>
      </c>
      <c r="B40" s="249"/>
      <c r="C40" s="45" t="s">
        <v>48</v>
      </c>
      <c r="D40" s="58" t="s">
        <v>408</v>
      </c>
      <c r="E40" s="18"/>
      <c r="F40" s="18"/>
      <c r="G40" s="18"/>
      <c r="H40" s="18"/>
      <c r="I40" s="18"/>
      <c r="J40" s="18"/>
      <c r="K40" s="18"/>
      <c r="L40" s="18"/>
      <c r="M40" s="18"/>
      <c r="N40" s="1"/>
    </row>
    <row r="41" spans="1:17" ht="8.15" customHeight="1">
      <c r="A41" s="29">
        <f t="shared" si="0"/>
        <v>38</v>
      </c>
      <c r="B41" s="249"/>
      <c r="C41" s="45" t="s">
        <v>49</v>
      </c>
      <c r="D41" s="58" t="s">
        <v>408</v>
      </c>
      <c r="E41" s="18"/>
      <c r="F41" s="18"/>
      <c r="G41" s="18"/>
      <c r="H41" s="18"/>
      <c r="I41" s="18"/>
      <c r="J41" s="18"/>
      <c r="K41" s="18"/>
      <c r="L41" s="18"/>
      <c r="M41" s="18"/>
      <c r="N41" s="1"/>
    </row>
    <row r="42" spans="1:17" ht="8.15" customHeight="1">
      <c r="A42" s="29">
        <f t="shared" si="0"/>
        <v>39</v>
      </c>
      <c r="B42" s="249"/>
      <c r="C42" s="45" t="s">
        <v>316</v>
      </c>
      <c r="D42" s="58" t="s">
        <v>464</v>
      </c>
      <c r="E42" s="18"/>
      <c r="F42" s="18"/>
      <c r="G42" s="18"/>
      <c r="H42" s="18"/>
      <c r="I42" s="18"/>
      <c r="J42" s="18"/>
      <c r="K42" s="18"/>
      <c r="L42" s="18"/>
      <c r="M42" s="18"/>
      <c r="N42" s="1"/>
    </row>
    <row r="43" spans="1:17" ht="8.15" customHeight="1">
      <c r="A43" s="29">
        <f t="shared" si="0"/>
        <v>40</v>
      </c>
      <c r="B43" s="250"/>
      <c r="C43" s="45" t="s">
        <v>51</v>
      </c>
      <c r="D43" s="58" t="s">
        <v>464</v>
      </c>
      <c r="E43" s="18"/>
      <c r="F43" s="18"/>
      <c r="G43" s="18"/>
      <c r="H43" s="18"/>
      <c r="I43" s="18"/>
      <c r="J43" s="18"/>
      <c r="K43" s="18"/>
      <c r="L43" s="18"/>
      <c r="M43" s="18"/>
      <c r="N43" s="1"/>
    </row>
    <row r="44" spans="1:17" ht="8.15" customHeight="1">
      <c r="A44" s="29">
        <f t="shared" si="0"/>
        <v>41</v>
      </c>
      <c r="B44" s="225" t="s">
        <v>52</v>
      </c>
      <c r="C44" s="45" t="s">
        <v>53</v>
      </c>
      <c r="D44" s="57" t="s">
        <v>464</v>
      </c>
      <c r="E44" s="18"/>
      <c r="F44" s="18"/>
      <c r="G44" s="18"/>
      <c r="H44" s="18"/>
      <c r="I44" s="18"/>
      <c r="J44" s="18"/>
      <c r="K44" s="18"/>
      <c r="L44" s="18"/>
      <c r="M44" s="18"/>
      <c r="N44" s="1"/>
    </row>
    <row r="45" spans="1:17" ht="8.15" customHeight="1">
      <c r="A45" s="29">
        <f t="shared" si="0"/>
        <v>42</v>
      </c>
      <c r="B45" s="225"/>
      <c r="C45" s="45" t="s">
        <v>54</v>
      </c>
      <c r="D45" s="57" t="s">
        <v>464</v>
      </c>
      <c r="E45" s="18"/>
      <c r="F45" s="18"/>
      <c r="G45" s="18"/>
      <c r="H45" s="18"/>
      <c r="I45" s="18"/>
      <c r="J45" s="18"/>
      <c r="K45" s="18"/>
      <c r="L45" s="18"/>
      <c r="M45" s="18"/>
      <c r="N45" s="1"/>
    </row>
    <row r="46" spans="1:17" ht="8.15" customHeight="1">
      <c r="A46" s="29">
        <f t="shared" si="0"/>
        <v>43</v>
      </c>
      <c r="B46" s="225"/>
      <c r="C46" s="45" t="s">
        <v>55</v>
      </c>
      <c r="D46" s="57" t="s">
        <v>464</v>
      </c>
      <c r="E46" s="18"/>
      <c r="F46" s="18"/>
      <c r="G46" s="18"/>
      <c r="H46" s="18"/>
      <c r="I46" s="18"/>
      <c r="J46" s="18"/>
      <c r="K46" s="18"/>
      <c r="L46" s="18"/>
      <c r="M46" s="18"/>
      <c r="N46" s="1"/>
    </row>
    <row r="47" spans="1:17" ht="8.15" customHeight="1">
      <c r="A47" s="29">
        <f t="shared" si="0"/>
        <v>44</v>
      </c>
      <c r="B47" s="225"/>
      <c r="C47" s="45" t="s">
        <v>50</v>
      </c>
      <c r="D47" s="57" t="s">
        <v>464</v>
      </c>
      <c r="E47" s="18"/>
      <c r="F47" s="18"/>
      <c r="G47" s="18"/>
      <c r="H47" s="18"/>
      <c r="I47" s="18"/>
      <c r="J47" s="18"/>
      <c r="K47" s="18"/>
      <c r="L47" s="18"/>
      <c r="M47" s="18"/>
      <c r="N47" s="1"/>
    </row>
    <row r="48" spans="1:17" ht="8.15" customHeight="1">
      <c r="A48" s="29">
        <f t="shared" si="0"/>
        <v>45</v>
      </c>
      <c r="B48" s="225"/>
      <c r="C48" s="45" t="s">
        <v>56</v>
      </c>
      <c r="D48" s="57" t="s">
        <v>464</v>
      </c>
      <c r="E48" s="18"/>
      <c r="F48" s="18"/>
      <c r="G48" s="18"/>
      <c r="H48" s="18"/>
      <c r="I48" s="18"/>
      <c r="J48" s="18"/>
      <c r="K48" s="18"/>
      <c r="L48" s="18"/>
      <c r="M48" s="18"/>
      <c r="N48" s="1"/>
    </row>
    <row r="49" spans="1:14" ht="8.15" customHeight="1">
      <c r="A49" s="29">
        <f t="shared" si="0"/>
        <v>46</v>
      </c>
      <c r="B49" s="225"/>
      <c r="C49" s="45" t="s">
        <v>57</v>
      </c>
      <c r="D49" s="57" t="s">
        <v>464</v>
      </c>
      <c r="E49" s="18"/>
      <c r="F49" s="18"/>
      <c r="G49" s="18"/>
      <c r="H49" s="18"/>
      <c r="I49" s="18"/>
      <c r="J49" s="18"/>
      <c r="K49" s="18"/>
      <c r="L49" s="18"/>
      <c r="M49" s="18"/>
      <c r="N49" s="1"/>
    </row>
    <row r="50" spans="1:14" ht="8.15" customHeight="1">
      <c r="A50" s="29">
        <f t="shared" si="0"/>
        <v>47</v>
      </c>
      <c r="B50" s="225"/>
      <c r="C50" s="45" t="s">
        <v>58</v>
      </c>
      <c r="D50" s="57" t="s">
        <v>464</v>
      </c>
      <c r="E50" s="18"/>
      <c r="F50" s="18"/>
      <c r="G50" s="18"/>
      <c r="H50" s="18"/>
      <c r="I50" s="18"/>
      <c r="J50" s="18"/>
      <c r="K50" s="18"/>
      <c r="L50" s="18"/>
      <c r="M50" s="18"/>
      <c r="N50" s="1"/>
    </row>
    <row r="51" spans="1:14" ht="8.15" customHeight="1">
      <c r="A51" s="29">
        <f t="shared" si="0"/>
        <v>48</v>
      </c>
      <c r="B51" s="235"/>
      <c r="C51" s="45" t="s">
        <v>230</v>
      </c>
      <c r="D51" s="57" t="s">
        <v>464</v>
      </c>
      <c r="E51" s="18"/>
      <c r="F51" s="18"/>
      <c r="G51" s="18"/>
      <c r="H51" s="18"/>
      <c r="I51" s="18"/>
      <c r="J51" s="18"/>
      <c r="K51" s="18"/>
      <c r="L51" s="18"/>
      <c r="M51" s="18"/>
      <c r="N51" s="1"/>
    </row>
    <row r="52" spans="1:14" ht="8.15" customHeight="1">
      <c r="A52" s="29">
        <f t="shared" si="0"/>
        <v>49</v>
      </c>
      <c r="B52" s="235" t="s">
        <v>401</v>
      </c>
      <c r="C52" s="45" t="s">
        <v>59</v>
      </c>
      <c r="D52" s="58" t="s">
        <v>464</v>
      </c>
      <c r="E52" s="18"/>
      <c r="F52" s="18"/>
      <c r="G52" s="18"/>
      <c r="H52" s="18"/>
      <c r="I52" s="18"/>
      <c r="J52" s="18"/>
      <c r="K52" s="18"/>
      <c r="L52" s="18"/>
      <c r="M52" s="18"/>
      <c r="N52" s="1"/>
    </row>
    <row r="53" spans="1:14" ht="8.15" customHeight="1">
      <c r="A53" s="29">
        <f t="shared" si="0"/>
        <v>50</v>
      </c>
      <c r="B53" s="235"/>
      <c r="C53" s="45" t="s">
        <v>60</v>
      </c>
      <c r="D53" s="58" t="s">
        <v>464</v>
      </c>
      <c r="E53" s="18"/>
      <c r="F53" s="18"/>
      <c r="G53" s="18"/>
      <c r="H53" s="18"/>
      <c r="I53" s="18"/>
      <c r="J53" s="18"/>
      <c r="K53" s="18"/>
      <c r="L53" s="18"/>
      <c r="M53" s="18"/>
      <c r="N53" s="1"/>
    </row>
    <row r="54" spans="1:14" ht="8.15" customHeight="1">
      <c r="A54" s="29">
        <f t="shared" si="0"/>
        <v>51</v>
      </c>
      <c r="B54" s="235"/>
      <c r="C54" s="45" t="s">
        <v>61</v>
      </c>
      <c r="D54" s="58" t="s">
        <v>464</v>
      </c>
      <c r="E54" s="18"/>
      <c r="F54" s="18"/>
      <c r="G54" s="18"/>
      <c r="H54" s="18"/>
      <c r="I54" s="18"/>
      <c r="J54" s="18"/>
      <c r="K54" s="18"/>
      <c r="L54" s="18"/>
      <c r="M54" s="18"/>
      <c r="N54" s="1"/>
    </row>
    <row r="55" spans="1:14" ht="8.15" customHeight="1">
      <c r="A55" s="29">
        <f t="shared" si="0"/>
        <v>52</v>
      </c>
      <c r="B55" s="225" t="s">
        <v>62</v>
      </c>
      <c r="C55" s="45" t="s">
        <v>63</v>
      </c>
      <c r="D55" s="58" t="s">
        <v>464</v>
      </c>
      <c r="E55" s="18"/>
      <c r="F55" s="18"/>
      <c r="G55" s="18"/>
      <c r="H55" s="18"/>
      <c r="I55" s="18"/>
      <c r="J55" s="18"/>
      <c r="K55" s="18"/>
      <c r="L55" s="18"/>
      <c r="M55" s="18"/>
      <c r="N55" s="1"/>
    </row>
    <row r="56" spans="1:14" ht="8.15" customHeight="1">
      <c r="A56" s="29">
        <f t="shared" si="0"/>
        <v>53</v>
      </c>
      <c r="B56" s="225"/>
      <c r="C56" s="45" t="s">
        <v>64</v>
      </c>
      <c r="D56" s="58" t="s">
        <v>464</v>
      </c>
      <c r="E56" s="18"/>
      <c r="F56" s="18"/>
      <c r="G56" s="18"/>
      <c r="H56" s="18"/>
      <c r="I56" s="18"/>
      <c r="J56" s="18"/>
      <c r="K56" s="18"/>
      <c r="L56" s="18"/>
      <c r="M56" s="18"/>
      <c r="N56" s="1"/>
    </row>
    <row r="57" spans="1:14" ht="8.15" customHeight="1">
      <c r="A57" s="29">
        <f t="shared" si="0"/>
        <v>54</v>
      </c>
      <c r="B57" s="225"/>
      <c r="C57" s="45" t="s">
        <v>65</v>
      </c>
      <c r="D57" s="58" t="s">
        <v>464</v>
      </c>
      <c r="E57" s="18"/>
      <c r="F57" s="18"/>
      <c r="G57" s="18"/>
      <c r="H57" s="18"/>
      <c r="I57" s="18"/>
      <c r="J57" s="18"/>
      <c r="K57" s="18"/>
      <c r="L57" s="18"/>
      <c r="M57" s="18"/>
      <c r="N57" s="1"/>
    </row>
    <row r="58" spans="1:14" ht="8.15" customHeight="1">
      <c r="A58" s="29">
        <f t="shared" si="0"/>
        <v>55</v>
      </c>
      <c r="B58" s="225" t="s">
        <v>66</v>
      </c>
      <c r="C58" s="45" t="s">
        <v>67</v>
      </c>
      <c r="D58" s="58" t="s">
        <v>464</v>
      </c>
      <c r="E58" s="18"/>
      <c r="F58" s="18"/>
      <c r="G58" s="18"/>
      <c r="H58" s="18"/>
      <c r="I58" s="18"/>
      <c r="J58" s="18"/>
      <c r="K58" s="18"/>
      <c r="L58" s="18"/>
      <c r="M58" s="18"/>
      <c r="N58" s="1"/>
    </row>
    <row r="59" spans="1:14" ht="16" customHeight="1">
      <c r="A59" s="29">
        <f t="shared" si="0"/>
        <v>56</v>
      </c>
      <c r="B59" s="225"/>
      <c r="C59" s="45" t="s">
        <v>386</v>
      </c>
      <c r="D59" s="58" t="s">
        <v>464</v>
      </c>
      <c r="E59" s="18"/>
      <c r="F59" s="18"/>
      <c r="G59" s="18"/>
      <c r="H59" s="18"/>
      <c r="I59" s="18"/>
      <c r="J59" s="18"/>
      <c r="K59" s="18"/>
      <c r="L59" s="18"/>
      <c r="M59" s="18"/>
      <c r="N59" s="1"/>
    </row>
    <row r="60" spans="1:14" ht="16" customHeight="1">
      <c r="A60" s="29">
        <f t="shared" si="0"/>
        <v>57</v>
      </c>
      <c r="B60" s="225"/>
      <c r="C60" s="45" t="s">
        <v>68</v>
      </c>
      <c r="D60" s="58" t="s">
        <v>464</v>
      </c>
      <c r="E60" s="18"/>
      <c r="F60" s="18"/>
      <c r="G60" s="18"/>
      <c r="H60" s="18"/>
      <c r="I60" s="18"/>
      <c r="J60" s="18"/>
      <c r="K60" s="18"/>
      <c r="L60" s="18"/>
      <c r="M60" s="18"/>
      <c r="N60" s="1"/>
    </row>
    <row r="61" spans="1:14" ht="8.15" customHeight="1">
      <c r="A61" s="29">
        <f t="shared" si="0"/>
        <v>58</v>
      </c>
      <c r="B61" s="235" t="s">
        <v>69</v>
      </c>
      <c r="C61" s="45" t="s">
        <v>305</v>
      </c>
      <c r="D61" s="58" t="s">
        <v>464</v>
      </c>
      <c r="E61" s="18"/>
      <c r="F61" s="18"/>
      <c r="G61" s="18"/>
      <c r="H61" s="18"/>
      <c r="I61" s="18"/>
      <c r="J61" s="18"/>
      <c r="K61" s="18"/>
      <c r="L61" s="18"/>
      <c r="M61" s="18"/>
      <c r="N61" s="1"/>
    </row>
    <row r="62" spans="1:14" ht="8.15" customHeight="1">
      <c r="A62" s="29">
        <f t="shared" si="0"/>
        <v>59</v>
      </c>
      <c r="B62" s="235"/>
      <c r="C62" s="45" t="s">
        <v>70</v>
      </c>
      <c r="D62" s="58" t="s">
        <v>464</v>
      </c>
      <c r="E62" s="18"/>
      <c r="F62" s="18"/>
      <c r="G62" s="18"/>
      <c r="H62" s="18"/>
      <c r="I62" s="18"/>
      <c r="J62" s="18"/>
      <c r="K62" s="18"/>
      <c r="L62" s="18"/>
      <c r="M62" s="18"/>
      <c r="N62" s="1"/>
    </row>
    <row r="63" spans="1:14" ht="8.15" customHeight="1">
      <c r="A63" s="29">
        <f t="shared" si="0"/>
        <v>60</v>
      </c>
      <c r="B63" s="235"/>
      <c r="C63" s="45" t="s">
        <v>71</v>
      </c>
      <c r="D63" s="58" t="s">
        <v>464</v>
      </c>
      <c r="E63" s="18"/>
      <c r="F63" s="18"/>
      <c r="G63" s="18"/>
      <c r="H63" s="18"/>
      <c r="I63" s="18"/>
      <c r="J63" s="18"/>
      <c r="K63" s="18"/>
      <c r="L63" s="18"/>
      <c r="M63" s="18"/>
      <c r="N63" s="1"/>
    </row>
    <row r="64" spans="1:14" ht="8.15" customHeight="1">
      <c r="A64" s="29">
        <f t="shared" si="0"/>
        <v>61</v>
      </c>
      <c r="B64" s="225" t="s">
        <v>72</v>
      </c>
      <c r="C64" s="45" t="s">
        <v>73</v>
      </c>
      <c r="D64" s="58" t="s">
        <v>464</v>
      </c>
      <c r="E64" s="18"/>
      <c r="F64" s="18"/>
      <c r="G64" s="18"/>
      <c r="H64" s="18"/>
      <c r="I64" s="18"/>
      <c r="J64" s="18"/>
      <c r="K64" s="18"/>
      <c r="L64" s="18"/>
      <c r="M64" s="18"/>
      <c r="N64" s="1"/>
    </row>
    <row r="65" spans="1:14" ht="8.15" customHeight="1">
      <c r="A65" s="29">
        <f t="shared" si="0"/>
        <v>62</v>
      </c>
      <c r="B65" s="225"/>
      <c r="C65" s="45" t="s">
        <v>306</v>
      </c>
      <c r="D65" s="58" t="s">
        <v>464</v>
      </c>
      <c r="E65" s="18"/>
      <c r="F65" s="18"/>
      <c r="G65" s="18"/>
      <c r="H65" s="18"/>
      <c r="I65" s="18"/>
      <c r="J65" s="18"/>
      <c r="K65" s="18"/>
      <c r="L65" s="18"/>
      <c r="M65" s="18"/>
      <c r="N65" s="1"/>
    </row>
    <row r="66" spans="1:14" ht="8.15" customHeight="1">
      <c r="A66" s="29">
        <f t="shared" si="0"/>
        <v>63</v>
      </c>
      <c r="B66" s="225"/>
      <c r="C66" s="45" t="s">
        <v>307</v>
      </c>
      <c r="D66" s="58" t="s">
        <v>464</v>
      </c>
      <c r="E66" s="18"/>
      <c r="F66" s="18"/>
      <c r="G66" s="18"/>
      <c r="H66" s="18"/>
      <c r="I66" s="18"/>
      <c r="J66" s="18"/>
      <c r="K66" s="18"/>
      <c r="L66" s="18"/>
      <c r="M66" s="18"/>
      <c r="N66" s="1"/>
    </row>
    <row r="67" spans="1:14" ht="8.15" customHeight="1">
      <c r="A67" s="29">
        <f t="shared" si="0"/>
        <v>64</v>
      </c>
      <c r="B67" s="225"/>
      <c r="C67" s="45" t="s">
        <v>308</v>
      </c>
      <c r="D67" s="58" t="s">
        <v>464</v>
      </c>
      <c r="E67" s="18"/>
      <c r="F67" s="18"/>
      <c r="G67" s="18"/>
      <c r="H67" s="18"/>
      <c r="I67" s="18"/>
      <c r="J67" s="18"/>
      <c r="K67" s="18"/>
      <c r="L67" s="18"/>
      <c r="M67" s="18"/>
      <c r="N67" s="1"/>
    </row>
    <row r="68" spans="1:14">
      <c r="A68" s="29">
        <f t="shared" si="0"/>
        <v>65</v>
      </c>
      <c r="B68" s="225" t="s">
        <v>74</v>
      </c>
      <c r="C68" s="45" t="s">
        <v>75</v>
      </c>
      <c r="D68" s="58" t="s">
        <v>408</v>
      </c>
      <c r="E68" s="18"/>
      <c r="F68" s="18"/>
      <c r="G68" s="18"/>
      <c r="H68" s="18"/>
      <c r="I68" s="18"/>
      <c r="J68" s="18"/>
      <c r="K68" s="18"/>
      <c r="L68" s="18"/>
      <c r="M68" s="18"/>
      <c r="N68" s="1"/>
    </row>
    <row r="69" spans="1:14">
      <c r="A69" s="29">
        <f t="shared" si="0"/>
        <v>66</v>
      </c>
      <c r="B69" s="225"/>
      <c r="C69" s="45" t="s">
        <v>76</v>
      </c>
      <c r="D69" s="58" t="s">
        <v>408</v>
      </c>
      <c r="E69" s="18"/>
      <c r="F69" s="18"/>
      <c r="G69" s="18"/>
      <c r="H69" s="18"/>
      <c r="I69" s="18"/>
      <c r="J69" s="18"/>
      <c r="K69" s="18"/>
      <c r="L69" s="18"/>
      <c r="M69" s="18"/>
      <c r="N69" s="1"/>
    </row>
    <row r="70" spans="1:14" ht="15.65" customHeight="1">
      <c r="A70" s="29">
        <f t="shared" si="0"/>
        <v>67</v>
      </c>
      <c r="B70" s="225"/>
      <c r="C70" s="45" t="s">
        <v>77</v>
      </c>
      <c r="D70" s="58" t="s">
        <v>408</v>
      </c>
      <c r="E70" s="18"/>
      <c r="F70" s="18"/>
      <c r="G70" s="18"/>
      <c r="H70" s="18"/>
      <c r="I70" s="18"/>
      <c r="J70" s="18"/>
      <c r="K70" s="18"/>
      <c r="L70" s="18"/>
      <c r="M70" s="18"/>
      <c r="N70" s="1"/>
    </row>
    <row r="71" spans="1:14">
      <c r="A71" s="29">
        <f t="shared" si="0"/>
        <v>68</v>
      </c>
      <c r="B71" s="234"/>
      <c r="C71" s="45" t="s">
        <v>343</v>
      </c>
      <c r="D71" s="58" t="s">
        <v>464</v>
      </c>
      <c r="E71" s="18"/>
      <c r="F71" s="18"/>
      <c r="G71" s="18"/>
      <c r="H71" s="18"/>
      <c r="I71" s="18"/>
      <c r="J71" s="18"/>
      <c r="K71" s="18"/>
      <c r="L71" s="18"/>
      <c r="M71" s="18"/>
      <c r="N71" s="1"/>
    </row>
    <row r="72" spans="1:14">
      <c r="A72" s="29">
        <f t="shared" si="0"/>
        <v>69</v>
      </c>
      <c r="B72" s="234"/>
      <c r="C72" s="45" t="s">
        <v>78</v>
      </c>
      <c r="D72" s="58" t="s">
        <v>464</v>
      </c>
      <c r="E72" s="18"/>
      <c r="F72" s="18"/>
      <c r="G72" s="18"/>
      <c r="H72" s="18"/>
      <c r="I72" s="18"/>
      <c r="J72" s="18"/>
      <c r="K72" s="18"/>
      <c r="L72" s="18"/>
      <c r="M72" s="18"/>
      <c r="N72" s="1"/>
    </row>
    <row r="73" spans="1:14">
      <c r="A73" s="29">
        <f t="shared" ref="A73:A136" si="1">A72+1</f>
        <v>70</v>
      </c>
      <c r="B73" s="234"/>
      <c r="C73" s="45" t="s">
        <v>79</v>
      </c>
      <c r="D73" s="58" t="s">
        <v>464</v>
      </c>
      <c r="E73" s="18"/>
      <c r="F73" s="18"/>
      <c r="G73" s="18"/>
      <c r="H73" s="18"/>
      <c r="I73" s="18"/>
      <c r="J73" s="18"/>
      <c r="K73" s="18"/>
      <c r="L73" s="18"/>
      <c r="M73" s="18"/>
      <c r="N73" s="1"/>
    </row>
    <row r="74" spans="1:14" ht="8.25" customHeight="1">
      <c r="A74" s="29">
        <f t="shared" si="1"/>
        <v>71</v>
      </c>
      <c r="B74" s="225" t="s">
        <v>385</v>
      </c>
      <c r="C74" s="45" t="s">
        <v>80</v>
      </c>
      <c r="D74" s="58" t="s">
        <v>408</v>
      </c>
      <c r="E74" s="18"/>
      <c r="F74" s="18"/>
      <c r="G74" s="18"/>
      <c r="H74" s="18"/>
      <c r="I74" s="18"/>
      <c r="J74" s="18"/>
      <c r="K74" s="18"/>
      <c r="L74" s="18"/>
      <c r="M74" s="18"/>
      <c r="N74" s="1"/>
    </row>
    <row r="75" spans="1:14">
      <c r="A75" s="29">
        <f t="shared" si="1"/>
        <v>72</v>
      </c>
      <c r="B75" s="225"/>
      <c r="C75" s="45" t="s">
        <v>81</v>
      </c>
      <c r="D75" s="58" t="s">
        <v>408</v>
      </c>
      <c r="E75" s="18"/>
      <c r="F75" s="18"/>
      <c r="G75" s="18"/>
      <c r="H75" s="18"/>
      <c r="I75" s="18"/>
      <c r="J75" s="18"/>
      <c r="K75" s="18"/>
      <c r="L75" s="18"/>
      <c r="M75" s="18"/>
      <c r="N75" s="1"/>
    </row>
    <row r="76" spans="1:14">
      <c r="A76" s="29">
        <f t="shared" si="1"/>
        <v>73</v>
      </c>
      <c r="B76" s="225"/>
      <c r="C76" s="45" t="s">
        <v>82</v>
      </c>
      <c r="D76" s="58" t="s">
        <v>408</v>
      </c>
      <c r="E76" s="18"/>
      <c r="F76" s="18"/>
      <c r="G76" s="18"/>
      <c r="H76" s="18"/>
      <c r="I76" s="18"/>
      <c r="J76" s="18"/>
      <c r="K76" s="18"/>
      <c r="L76" s="18"/>
      <c r="M76" s="18"/>
      <c r="N76" s="1"/>
    </row>
    <row r="77" spans="1:14">
      <c r="A77" s="29">
        <f t="shared" si="1"/>
        <v>74</v>
      </c>
      <c r="B77" s="225"/>
      <c r="C77" s="45" t="s">
        <v>83</v>
      </c>
      <c r="D77" s="58" t="s">
        <v>408</v>
      </c>
      <c r="E77" s="18"/>
      <c r="F77" s="18"/>
      <c r="G77" s="18"/>
      <c r="H77" s="18"/>
      <c r="I77" s="18"/>
      <c r="J77" s="18"/>
      <c r="K77" s="18"/>
      <c r="L77" s="18"/>
      <c r="M77" s="18"/>
      <c r="N77" s="1"/>
    </row>
    <row r="78" spans="1:14">
      <c r="A78" s="29">
        <f t="shared" si="1"/>
        <v>75</v>
      </c>
      <c r="B78" s="225"/>
      <c r="C78" s="33" t="s">
        <v>338</v>
      </c>
      <c r="D78" s="58" t="s">
        <v>408</v>
      </c>
      <c r="E78" s="18"/>
      <c r="F78" s="18"/>
      <c r="G78" s="18"/>
      <c r="H78" s="18"/>
      <c r="I78" s="18"/>
      <c r="J78" s="18"/>
      <c r="K78" s="18"/>
      <c r="L78" s="18"/>
      <c r="M78" s="18"/>
      <c r="N78" s="1"/>
    </row>
    <row r="79" spans="1:14">
      <c r="A79" s="29">
        <f t="shared" si="1"/>
        <v>76</v>
      </c>
      <c r="B79" s="225"/>
      <c r="C79" s="33" t="s">
        <v>339</v>
      </c>
      <c r="D79" s="58" t="s">
        <v>408</v>
      </c>
      <c r="E79" s="18"/>
      <c r="F79" s="18"/>
      <c r="G79" s="18"/>
      <c r="H79" s="18"/>
      <c r="I79" s="18"/>
      <c r="J79" s="18"/>
      <c r="K79" s="18"/>
      <c r="L79" s="18"/>
      <c r="M79" s="18"/>
      <c r="N79" s="1"/>
    </row>
    <row r="80" spans="1:14">
      <c r="A80" s="29">
        <f t="shared" si="1"/>
        <v>77</v>
      </c>
      <c r="B80" s="225"/>
      <c r="C80" s="33" t="s">
        <v>328</v>
      </c>
      <c r="D80" s="58" t="s">
        <v>408</v>
      </c>
      <c r="E80" s="18"/>
      <c r="F80" s="18"/>
      <c r="G80" s="18"/>
      <c r="H80" s="18"/>
      <c r="I80" s="18"/>
      <c r="J80" s="18"/>
      <c r="K80" s="18"/>
      <c r="L80" s="18"/>
      <c r="M80" s="18"/>
      <c r="N80" s="1"/>
    </row>
    <row r="81" spans="1:14">
      <c r="A81" s="29">
        <f t="shared" si="1"/>
        <v>78</v>
      </c>
      <c r="B81" s="225"/>
      <c r="C81" s="45" t="s">
        <v>84</v>
      </c>
      <c r="D81" s="58" t="s">
        <v>408</v>
      </c>
      <c r="E81" s="18"/>
      <c r="F81" s="18"/>
      <c r="G81" s="18"/>
      <c r="H81" s="18"/>
      <c r="I81" s="18"/>
      <c r="J81" s="18"/>
      <c r="K81" s="18"/>
      <c r="L81" s="18"/>
      <c r="M81" s="18"/>
      <c r="N81" s="1"/>
    </row>
    <row r="82" spans="1:14">
      <c r="A82" s="29">
        <f t="shared" si="1"/>
        <v>79</v>
      </c>
      <c r="B82" s="225"/>
      <c r="C82" s="33" t="s">
        <v>329</v>
      </c>
      <c r="D82" s="58" t="s">
        <v>408</v>
      </c>
      <c r="E82" s="18"/>
      <c r="F82" s="18"/>
      <c r="G82" s="18"/>
      <c r="H82" s="18"/>
      <c r="I82" s="18"/>
      <c r="J82" s="18"/>
      <c r="K82" s="18"/>
      <c r="L82" s="18"/>
      <c r="M82" s="18"/>
      <c r="N82" s="1"/>
    </row>
    <row r="83" spans="1:14">
      <c r="A83" s="29">
        <f t="shared" si="1"/>
        <v>80</v>
      </c>
      <c r="B83" s="225"/>
      <c r="C83" s="45" t="s">
        <v>85</v>
      </c>
      <c r="D83" s="58" t="s">
        <v>408</v>
      </c>
      <c r="E83" s="18"/>
      <c r="F83" s="18"/>
      <c r="G83" s="18"/>
      <c r="H83" s="18"/>
      <c r="I83" s="18"/>
      <c r="J83" s="18"/>
      <c r="K83" s="18"/>
      <c r="L83" s="18"/>
      <c r="M83" s="18"/>
      <c r="N83" s="1"/>
    </row>
    <row r="84" spans="1:14">
      <c r="A84" s="29">
        <f t="shared" si="1"/>
        <v>81</v>
      </c>
      <c r="B84" s="225"/>
      <c r="C84" s="45" t="s">
        <v>86</v>
      </c>
      <c r="D84" s="58" t="s">
        <v>408</v>
      </c>
      <c r="E84" s="18"/>
      <c r="F84" s="18"/>
      <c r="G84" s="18"/>
      <c r="H84" s="18"/>
      <c r="I84" s="18"/>
      <c r="J84" s="18"/>
      <c r="K84" s="18"/>
      <c r="L84" s="18"/>
      <c r="M84" s="18"/>
      <c r="N84" s="1"/>
    </row>
    <row r="85" spans="1:14">
      <c r="A85" s="29">
        <f t="shared" si="1"/>
        <v>82</v>
      </c>
      <c r="B85" s="225"/>
      <c r="C85" s="45" t="s">
        <v>87</v>
      </c>
      <c r="D85" s="58" t="s">
        <v>408</v>
      </c>
      <c r="E85" s="18"/>
      <c r="F85" s="18"/>
      <c r="G85" s="18"/>
      <c r="H85" s="18"/>
      <c r="I85" s="18"/>
      <c r="J85" s="18"/>
      <c r="K85" s="18"/>
      <c r="L85" s="18"/>
      <c r="M85" s="18"/>
      <c r="N85" s="1"/>
    </row>
    <row r="86" spans="1:14">
      <c r="A86" s="29">
        <f t="shared" si="1"/>
        <v>83</v>
      </c>
      <c r="B86" s="225"/>
      <c r="C86" s="45" t="s">
        <v>88</v>
      </c>
      <c r="D86" s="58" t="s">
        <v>408</v>
      </c>
      <c r="E86" s="18"/>
      <c r="F86" s="18"/>
      <c r="G86" s="18"/>
      <c r="H86" s="18"/>
      <c r="I86" s="18"/>
      <c r="J86" s="18"/>
      <c r="K86" s="18"/>
      <c r="L86" s="18"/>
      <c r="M86" s="18"/>
      <c r="N86" s="1"/>
    </row>
    <row r="87" spans="1:14">
      <c r="A87" s="29">
        <f t="shared" si="1"/>
        <v>84</v>
      </c>
      <c r="B87" s="225"/>
      <c r="C87" s="45" t="s">
        <v>331</v>
      </c>
      <c r="D87" s="58" t="s">
        <v>408</v>
      </c>
      <c r="E87" s="18"/>
      <c r="F87" s="18"/>
      <c r="G87" s="18"/>
      <c r="H87" s="18"/>
      <c r="I87" s="18"/>
      <c r="J87" s="18"/>
      <c r="K87" s="18"/>
      <c r="L87" s="18"/>
      <c r="M87" s="18"/>
      <c r="N87" s="1"/>
    </row>
    <row r="88" spans="1:14">
      <c r="A88" s="29">
        <f t="shared" si="1"/>
        <v>85</v>
      </c>
      <c r="B88" s="225"/>
      <c r="C88" s="45" t="s">
        <v>332</v>
      </c>
      <c r="D88" s="58" t="s">
        <v>408</v>
      </c>
      <c r="E88" s="18"/>
      <c r="F88" s="18"/>
      <c r="G88" s="18"/>
      <c r="H88" s="18"/>
      <c r="I88" s="18"/>
      <c r="J88" s="18"/>
      <c r="K88" s="18"/>
      <c r="L88" s="18"/>
      <c r="M88" s="18"/>
      <c r="N88" s="1"/>
    </row>
    <row r="89" spans="1:14">
      <c r="A89" s="29">
        <f t="shared" si="1"/>
        <v>86</v>
      </c>
      <c r="B89" s="225"/>
      <c r="C89" s="45" t="s">
        <v>89</v>
      </c>
      <c r="D89" s="58" t="s">
        <v>408</v>
      </c>
      <c r="E89" s="18"/>
      <c r="F89" s="18"/>
      <c r="G89" s="18"/>
      <c r="H89" s="18"/>
      <c r="I89" s="18"/>
      <c r="J89" s="18"/>
      <c r="K89" s="18"/>
      <c r="L89" s="18"/>
      <c r="M89" s="18"/>
      <c r="N89" s="1"/>
    </row>
    <row r="90" spans="1:14">
      <c r="A90" s="29">
        <f t="shared" si="1"/>
        <v>87</v>
      </c>
      <c r="B90" s="225"/>
      <c r="C90" s="45" t="s">
        <v>90</v>
      </c>
      <c r="D90" s="58" t="s">
        <v>408</v>
      </c>
      <c r="E90" s="18"/>
      <c r="F90" s="18"/>
      <c r="G90" s="18"/>
      <c r="H90" s="18"/>
      <c r="I90" s="18"/>
      <c r="J90" s="18"/>
      <c r="K90" s="18"/>
      <c r="L90" s="18"/>
      <c r="M90" s="18"/>
      <c r="N90" s="1"/>
    </row>
    <row r="91" spans="1:14">
      <c r="A91" s="29">
        <f t="shared" si="1"/>
        <v>88</v>
      </c>
      <c r="B91" s="225"/>
      <c r="C91" s="45" t="s">
        <v>91</v>
      </c>
      <c r="D91" s="58" t="s">
        <v>408</v>
      </c>
      <c r="E91" s="18"/>
      <c r="F91" s="18"/>
      <c r="G91" s="18"/>
      <c r="H91" s="18"/>
      <c r="I91" s="18"/>
      <c r="J91" s="18"/>
      <c r="K91" s="18"/>
      <c r="L91" s="18"/>
      <c r="M91" s="18"/>
      <c r="N91" s="1"/>
    </row>
    <row r="92" spans="1:14">
      <c r="A92" s="29">
        <f t="shared" si="1"/>
        <v>89</v>
      </c>
      <c r="B92" s="225"/>
      <c r="C92" s="45" t="s">
        <v>345</v>
      </c>
      <c r="D92" s="58" t="s">
        <v>408</v>
      </c>
      <c r="E92" s="18"/>
      <c r="F92" s="18"/>
      <c r="G92" s="18"/>
      <c r="H92" s="18"/>
      <c r="I92" s="18"/>
      <c r="J92" s="18"/>
      <c r="K92" s="18"/>
      <c r="L92" s="18"/>
      <c r="M92" s="18"/>
      <c r="N92" s="1"/>
    </row>
    <row r="93" spans="1:14">
      <c r="A93" s="29">
        <f t="shared" si="1"/>
        <v>90</v>
      </c>
      <c r="B93" s="225"/>
      <c r="C93" s="45" t="s">
        <v>333</v>
      </c>
      <c r="D93" s="58" t="s">
        <v>408</v>
      </c>
      <c r="E93" s="18"/>
      <c r="F93" s="18"/>
      <c r="G93" s="18"/>
      <c r="H93" s="18"/>
      <c r="I93" s="18"/>
      <c r="J93" s="18"/>
      <c r="K93" s="18"/>
      <c r="L93" s="18"/>
      <c r="M93" s="18"/>
      <c r="N93" s="1"/>
    </row>
    <row r="94" spans="1:14">
      <c r="A94" s="29">
        <f t="shared" si="1"/>
        <v>91</v>
      </c>
      <c r="B94" s="225"/>
      <c r="C94" s="45" t="s">
        <v>92</v>
      </c>
      <c r="D94" s="58" t="s">
        <v>408</v>
      </c>
      <c r="E94" s="18"/>
      <c r="F94" s="18"/>
      <c r="G94" s="18"/>
      <c r="H94" s="18"/>
      <c r="I94" s="18"/>
      <c r="J94" s="18"/>
      <c r="K94" s="18"/>
      <c r="L94" s="18"/>
      <c r="M94" s="18"/>
      <c r="N94" s="1"/>
    </row>
    <row r="95" spans="1:14">
      <c r="A95" s="29">
        <f t="shared" si="1"/>
        <v>92</v>
      </c>
      <c r="B95" s="225"/>
      <c r="C95" s="45" t="s">
        <v>93</v>
      </c>
      <c r="D95" s="58" t="s">
        <v>408</v>
      </c>
      <c r="E95" s="18"/>
      <c r="F95" s="18"/>
      <c r="G95" s="18"/>
      <c r="H95" s="18"/>
      <c r="I95" s="18"/>
      <c r="J95" s="18"/>
      <c r="K95" s="18"/>
      <c r="L95" s="18"/>
      <c r="M95" s="18"/>
      <c r="N95" s="1"/>
    </row>
    <row r="96" spans="1:14">
      <c r="A96" s="29">
        <f t="shared" si="1"/>
        <v>93</v>
      </c>
      <c r="B96" s="225"/>
      <c r="C96" s="33" t="s">
        <v>342</v>
      </c>
      <c r="D96" s="58" t="s">
        <v>408</v>
      </c>
      <c r="E96" s="18"/>
      <c r="F96" s="18"/>
      <c r="G96" s="18"/>
      <c r="H96" s="18"/>
      <c r="I96" s="18"/>
      <c r="J96" s="18"/>
      <c r="K96" s="18"/>
      <c r="L96" s="18"/>
      <c r="M96" s="18"/>
      <c r="N96" s="1"/>
    </row>
    <row r="97" spans="1:14">
      <c r="A97" s="29">
        <f t="shared" si="1"/>
        <v>94</v>
      </c>
      <c r="B97" s="225"/>
      <c r="C97" s="33" t="s">
        <v>321</v>
      </c>
      <c r="D97" s="58" t="s">
        <v>408</v>
      </c>
      <c r="E97" s="18"/>
      <c r="F97" s="18"/>
      <c r="G97" s="18"/>
      <c r="H97" s="18"/>
      <c r="I97" s="18"/>
      <c r="J97" s="18"/>
      <c r="K97" s="18"/>
      <c r="L97" s="18"/>
      <c r="M97" s="18"/>
      <c r="N97" s="1"/>
    </row>
    <row r="98" spans="1:14">
      <c r="A98" s="29">
        <f t="shared" si="1"/>
        <v>95</v>
      </c>
      <c r="B98" s="225"/>
      <c r="C98" s="45" t="s">
        <v>94</v>
      </c>
      <c r="D98" s="58" t="s">
        <v>408</v>
      </c>
      <c r="E98" s="18"/>
      <c r="F98" s="18"/>
      <c r="G98" s="18"/>
      <c r="H98" s="18"/>
      <c r="I98" s="18"/>
      <c r="J98" s="18"/>
      <c r="K98" s="18"/>
      <c r="L98" s="18"/>
      <c r="M98" s="18"/>
      <c r="N98" s="1"/>
    </row>
    <row r="99" spans="1:14">
      <c r="A99" s="29">
        <f t="shared" si="1"/>
        <v>96</v>
      </c>
      <c r="B99" s="225"/>
      <c r="C99" s="45" t="s">
        <v>95</v>
      </c>
      <c r="D99" s="58" t="s">
        <v>408</v>
      </c>
      <c r="E99" s="18"/>
      <c r="F99" s="18"/>
      <c r="G99" s="18"/>
      <c r="H99" s="18"/>
      <c r="I99" s="18"/>
      <c r="J99" s="18"/>
      <c r="K99" s="18"/>
      <c r="L99" s="18"/>
      <c r="M99" s="18"/>
      <c r="N99" s="1"/>
    </row>
    <row r="100" spans="1:14">
      <c r="A100" s="29">
        <f t="shared" si="1"/>
        <v>97</v>
      </c>
      <c r="B100" s="225"/>
      <c r="C100" s="45" t="s">
        <v>96</v>
      </c>
      <c r="D100" s="58" t="s">
        <v>408</v>
      </c>
      <c r="E100" s="18"/>
      <c r="F100" s="18"/>
      <c r="G100" s="18"/>
      <c r="H100" s="18"/>
      <c r="I100" s="18"/>
      <c r="J100" s="18"/>
      <c r="K100" s="18"/>
      <c r="L100" s="18"/>
      <c r="M100" s="18"/>
      <c r="N100" s="1"/>
    </row>
    <row r="101" spans="1:14">
      <c r="A101" s="29">
        <f t="shared" si="1"/>
        <v>98</v>
      </c>
      <c r="B101" s="225"/>
      <c r="C101" s="45" t="s">
        <v>97</v>
      </c>
      <c r="D101" s="58" t="s">
        <v>408</v>
      </c>
      <c r="E101" s="18"/>
      <c r="F101" s="18"/>
      <c r="G101" s="18"/>
      <c r="H101" s="18"/>
      <c r="I101" s="18"/>
      <c r="J101" s="18"/>
      <c r="K101" s="18"/>
      <c r="L101" s="18"/>
      <c r="M101" s="18"/>
      <c r="N101" s="1"/>
    </row>
    <row r="102" spans="1:14">
      <c r="A102" s="29">
        <f t="shared" si="1"/>
        <v>99</v>
      </c>
      <c r="B102" s="225"/>
      <c r="C102" s="45" t="s">
        <v>98</v>
      </c>
      <c r="D102" s="58" t="s">
        <v>408</v>
      </c>
      <c r="E102" s="18"/>
      <c r="F102" s="18"/>
      <c r="G102" s="18"/>
      <c r="H102" s="18"/>
      <c r="I102" s="18"/>
      <c r="J102" s="18"/>
      <c r="K102" s="18"/>
      <c r="L102" s="18"/>
      <c r="M102" s="18"/>
      <c r="N102" s="1"/>
    </row>
    <row r="103" spans="1:14">
      <c r="A103" s="29">
        <f t="shared" si="1"/>
        <v>100</v>
      </c>
      <c r="B103" s="225"/>
      <c r="C103" s="45" t="s">
        <v>346</v>
      </c>
      <c r="D103" s="58" t="s">
        <v>408</v>
      </c>
      <c r="E103" s="18"/>
      <c r="F103" s="18"/>
      <c r="G103" s="18"/>
      <c r="H103" s="18"/>
      <c r="I103" s="18"/>
      <c r="J103" s="18"/>
      <c r="K103" s="18"/>
      <c r="L103" s="18"/>
      <c r="M103" s="18"/>
      <c r="N103" s="1"/>
    </row>
    <row r="104" spans="1:14">
      <c r="A104" s="29">
        <f t="shared" si="1"/>
        <v>101</v>
      </c>
      <c r="B104" s="225"/>
      <c r="C104" s="45" t="s">
        <v>99</v>
      </c>
      <c r="D104" s="58" t="s">
        <v>408</v>
      </c>
      <c r="E104" s="18"/>
      <c r="F104" s="18"/>
      <c r="G104" s="18"/>
      <c r="H104" s="18"/>
      <c r="I104" s="18"/>
      <c r="J104" s="18"/>
      <c r="K104" s="18"/>
      <c r="L104" s="18"/>
      <c r="M104" s="18"/>
      <c r="N104" s="1"/>
    </row>
    <row r="105" spans="1:14">
      <c r="A105" s="29">
        <f t="shared" si="1"/>
        <v>102</v>
      </c>
      <c r="B105" s="225"/>
      <c r="C105" s="45" t="s">
        <v>100</v>
      </c>
      <c r="D105" s="58" t="s">
        <v>408</v>
      </c>
      <c r="E105" s="18"/>
      <c r="F105" s="18"/>
      <c r="G105" s="18"/>
      <c r="H105" s="18"/>
      <c r="I105" s="18"/>
      <c r="J105" s="18"/>
      <c r="K105" s="18"/>
      <c r="L105" s="18"/>
      <c r="M105" s="18"/>
      <c r="N105" s="1"/>
    </row>
    <row r="106" spans="1:14">
      <c r="A106" s="29">
        <f t="shared" si="1"/>
        <v>103</v>
      </c>
      <c r="B106" s="225"/>
      <c r="C106" s="45" t="s">
        <v>101</v>
      </c>
      <c r="D106" s="58" t="s">
        <v>408</v>
      </c>
      <c r="E106" s="18"/>
      <c r="F106" s="18"/>
      <c r="G106" s="18"/>
      <c r="H106" s="18"/>
      <c r="I106" s="18"/>
      <c r="J106" s="18"/>
      <c r="K106" s="18"/>
      <c r="L106" s="18"/>
      <c r="M106" s="18"/>
      <c r="N106" s="1"/>
    </row>
    <row r="107" spans="1:14">
      <c r="A107" s="29">
        <f t="shared" si="1"/>
        <v>104</v>
      </c>
      <c r="B107" s="225"/>
      <c r="C107" s="33" t="s">
        <v>347</v>
      </c>
      <c r="D107" s="58" t="s">
        <v>408</v>
      </c>
      <c r="E107" s="18"/>
      <c r="F107" s="18"/>
      <c r="G107" s="18"/>
      <c r="H107" s="18"/>
      <c r="I107" s="18"/>
      <c r="J107" s="18"/>
      <c r="K107" s="18"/>
      <c r="L107" s="18"/>
      <c r="M107" s="18"/>
      <c r="N107" s="1"/>
    </row>
    <row r="108" spans="1:14" ht="8.25" customHeight="1">
      <c r="A108" s="29">
        <f t="shared" si="1"/>
        <v>105</v>
      </c>
      <c r="B108" s="225"/>
      <c r="C108" s="45" t="s">
        <v>102</v>
      </c>
      <c r="D108" s="58" t="s">
        <v>408</v>
      </c>
      <c r="E108" s="18"/>
      <c r="F108" s="18"/>
      <c r="G108" s="18"/>
      <c r="H108" s="18"/>
      <c r="I108" s="18"/>
      <c r="J108" s="18"/>
      <c r="K108" s="18"/>
      <c r="L108" s="18"/>
      <c r="M108" s="18"/>
      <c r="N108" s="1"/>
    </row>
    <row r="109" spans="1:14">
      <c r="A109" s="29">
        <f t="shared" si="1"/>
        <v>106</v>
      </c>
      <c r="B109" s="225"/>
      <c r="C109" s="45" t="s">
        <v>103</v>
      </c>
      <c r="D109" s="58" t="s">
        <v>408</v>
      </c>
      <c r="E109" s="18"/>
      <c r="F109" s="18"/>
      <c r="G109" s="18"/>
      <c r="H109" s="18"/>
      <c r="I109" s="18"/>
      <c r="J109" s="18"/>
      <c r="K109" s="18"/>
      <c r="L109" s="18"/>
      <c r="M109" s="18"/>
      <c r="N109" s="1"/>
    </row>
    <row r="110" spans="1:14">
      <c r="A110" s="29">
        <f t="shared" si="1"/>
        <v>107</v>
      </c>
      <c r="B110" s="225"/>
      <c r="C110" s="45" t="s">
        <v>104</v>
      </c>
      <c r="D110" s="58" t="s">
        <v>408</v>
      </c>
      <c r="E110" s="18"/>
      <c r="F110" s="18"/>
      <c r="G110" s="18"/>
      <c r="H110" s="18"/>
      <c r="I110" s="18"/>
      <c r="J110" s="18"/>
      <c r="K110" s="18"/>
      <c r="L110" s="18"/>
      <c r="M110" s="18"/>
      <c r="N110" s="1"/>
    </row>
    <row r="111" spans="1:14">
      <c r="A111" s="29">
        <f t="shared" si="1"/>
        <v>108</v>
      </c>
      <c r="B111" s="225"/>
      <c r="C111" s="45" t="s">
        <v>337</v>
      </c>
      <c r="D111" s="58" t="s">
        <v>408</v>
      </c>
      <c r="E111" s="18"/>
      <c r="F111" s="18"/>
      <c r="G111" s="18"/>
      <c r="H111" s="18"/>
      <c r="I111" s="18"/>
      <c r="J111" s="18"/>
      <c r="K111" s="18"/>
      <c r="L111" s="18"/>
      <c r="M111" s="18"/>
      <c r="N111" s="1"/>
    </row>
    <row r="112" spans="1:14">
      <c r="A112" s="29">
        <f t="shared" si="1"/>
        <v>109</v>
      </c>
      <c r="B112" s="225"/>
      <c r="C112" s="45" t="s">
        <v>105</v>
      </c>
      <c r="D112" s="58" t="s">
        <v>408</v>
      </c>
      <c r="E112" s="18"/>
      <c r="F112" s="18"/>
      <c r="G112" s="18"/>
      <c r="H112" s="18"/>
      <c r="I112" s="18"/>
      <c r="J112" s="18"/>
      <c r="K112" s="18"/>
      <c r="L112" s="18"/>
      <c r="M112" s="18"/>
      <c r="N112" s="1"/>
    </row>
    <row r="113" spans="1:14">
      <c r="A113" s="29">
        <f t="shared" si="1"/>
        <v>110</v>
      </c>
      <c r="B113" s="225"/>
      <c r="C113" s="45" t="s">
        <v>106</v>
      </c>
      <c r="D113" s="58" t="s">
        <v>408</v>
      </c>
      <c r="E113" s="18"/>
      <c r="F113" s="18"/>
      <c r="G113" s="18"/>
      <c r="H113" s="18"/>
      <c r="I113" s="18"/>
      <c r="J113" s="18"/>
      <c r="K113" s="18"/>
      <c r="L113" s="18"/>
      <c r="M113" s="18"/>
      <c r="N113" s="1"/>
    </row>
    <row r="114" spans="1:14">
      <c r="A114" s="29">
        <f t="shared" si="1"/>
        <v>111</v>
      </c>
      <c r="B114" s="225"/>
      <c r="C114" s="45" t="s">
        <v>107</v>
      </c>
      <c r="D114" s="58" t="s">
        <v>408</v>
      </c>
      <c r="E114" s="18"/>
      <c r="F114" s="18"/>
      <c r="G114" s="18"/>
      <c r="H114" s="18"/>
      <c r="I114" s="18"/>
      <c r="J114" s="18"/>
      <c r="K114" s="18"/>
      <c r="L114" s="18"/>
      <c r="M114" s="18"/>
      <c r="N114" s="1"/>
    </row>
    <row r="115" spans="1:14">
      <c r="A115" s="29">
        <f t="shared" si="1"/>
        <v>112</v>
      </c>
      <c r="B115" s="225"/>
      <c r="C115" s="45" t="s">
        <v>320</v>
      </c>
      <c r="D115" s="58" t="s">
        <v>408</v>
      </c>
      <c r="E115" s="18"/>
      <c r="F115" s="18"/>
      <c r="G115" s="18"/>
      <c r="H115" s="18"/>
      <c r="I115" s="18"/>
      <c r="J115" s="18"/>
      <c r="K115" s="18"/>
      <c r="L115" s="18"/>
      <c r="M115" s="18"/>
      <c r="N115" s="1"/>
    </row>
    <row r="116" spans="1:14">
      <c r="A116" s="29">
        <f t="shared" si="1"/>
        <v>113</v>
      </c>
      <c r="B116" s="225"/>
      <c r="C116" s="45" t="s">
        <v>256</v>
      </c>
      <c r="D116" s="58" t="s">
        <v>408</v>
      </c>
      <c r="E116" s="18"/>
      <c r="F116" s="18"/>
      <c r="G116" s="18"/>
      <c r="H116" s="18"/>
      <c r="I116" s="18"/>
      <c r="J116" s="18"/>
      <c r="K116" s="18"/>
      <c r="L116" s="18"/>
      <c r="M116" s="18"/>
      <c r="N116" s="1"/>
    </row>
    <row r="117" spans="1:14">
      <c r="A117" s="29">
        <f t="shared" si="1"/>
        <v>114</v>
      </c>
      <c r="B117" s="225"/>
      <c r="C117" s="45" t="s">
        <v>309</v>
      </c>
      <c r="D117" s="58" t="s">
        <v>408</v>
      </c>
      <c r="E117" s="18"/>
      <c r="F117" s="18"/>
      <c r="G117" s="18"/>
      <c r="H117" s="18"/>
      <c r="I117" s="18"/>
      <c r="J117" s="18"/>
      <c r="K117" s="18"/>
      <c r="L117" s="18"/>
      <c r="M117" s="18"/>
      <c r="N117" s="1"/>
    </row>
    <row r="118" spans="1:14">
      <c r="A118" s="29">
        <f t="shared" si="1"/>
        <v>115</v>
      </c>
      <c r="B118" s="225"/>
      <c r="C118" s="45" t="s">
        <v>108</v>
      </c>
      <c r="D118" s="58" t="s">
        <v>408</v>
      </c>
      <c r="E118" s="18"/>
      <c r="F118" s="18"/>
      <c r="G118" s="18"/>
      <c r="H118" s="18"/>
      <c r="I118" s="18"/>
      <c r="J118" s="18"/>
      <c r="K118" s="18"/>
      <c r="L118" s="18"/>
      <c r="M118" s="18"/>
      <c r="N118" s="1"/>
    </row>
    <row r="119" spans="1:14">
      <c r="A119" s="29">
        <f t="shared" si="1"/>
        <v>116</v>
      </c>
      <c r="B119" s="225"/>
      <c r="C119" s="45" t="s">
        <v>109</v>
      </c>
      <c r="D119" s="58" t="s">
        <v>408</v>
      </c>
      <c r="E119" s="18"/>
      <c r="F119" s="18"/>
      <c r="G119" s="18"/>
      <c r="H119" s="18"/>
      <c r="I119" s="18"/>
      <c r="J119" s="18"/>
      <c r="K119" s="18"/>
      <c r="L119" s="18"/>
      <c r="M119" s="18"/>
      <c r="N119" s="1"/>
    </row>
    <row r="120" spans="1:14">
      <c r="A120" s="29">
        <f t="shared" si="1"/>
        <v>117</v>
      </c>
      <c r="B120" s="225"/>
      <c r="C120" s="33" t="s">
        <v>340</v>
      </c>
      <c r="D120" s="58" t="s">
        <v>408</v>
      </c>
      <c r="E120" s="18"/>
      <c r="F120" s="18"/>
      <c r="G120" s="18"/>
      <c r="H120" s="18"/>
      <c r="I120" s="18"/>
      <c r="J120" s="18"/>
      <c r="K120" s="18"/>
      <c r="L120" s="18"/>
      <c r="M120" s="18"/>
      <c r="N120" s="1"/>
    </row>
    <row r="121" spans="1:14">
      <c r="A121" s="29">
        <f t="shared" si="1"/>
        <v>118</v>
      </c>
      <c r="B121" s="225"/>
      <c r="C121" s="45" t="s">
        <v>348</v>
      </c>
      <c r="D121" s="58" t="s">
        <v>408</v>
      </c>
      <c r="E121" s="18"/>
      <c r="F121" s="18"/>
      <c r="G121" s="18"/>
      <c r="H121" s="18"/>
      <c r="I121" s="18"/>
      <c r="J121" s="18"/>
      <c r="K121" s="18"/>
      <c r="L121" s="18"/>
      <c r="M121" s="18"/>
      <c r="N121" s="1"/>
    </row>
    <row r="122" spans="1:14">
      <c r="A122" s="29">
        <f t="shared" si="1"/>
        <v>119</v>
      </c>
      <c r="B122" s="225"/>
      <c r="C122" s="45" t="s">
        <v>110</v>
      </c>
      <c r="D122" s="58" t="s">
        <v>408</v>
      </c>
      <c r="E122" s="18"/>
      <c r="F122" s="18"/>
      <c r="G122" s="18"/>
      <c r="H122" s="18"/>
      <c r="I122" s="18"/>
      <c r="J122" s="18"/>
      <c r="K122" s="18"/>
      <c r="L122" s="18"/>
      <c r="M122" s="18"/>
      <c r="N122" s="1"/>
    </row>
    <row r="123" spans="1:14">
      <c r="A123" s="29">
        <f t="shared" si="1"/>
        <v>120</v>
      </c>
      <c r="B123" s="225"/>
      <c r="C123" s="45" t="s">
        <v>111</v>
      </c>
      <c r="D123" s="58" t="s">
        <v>408</v>
      </c>
      <c r="E123" s="18"/>
      <c r="F123" s="18"/>
      <c r="G123" s="18"/>
      <c r="H123" s="18"/>
      <c r="I123" s="18"/>
      <c r="J123" s="18"/>
      <c r="K123" s="18"/>
      <c r="L123" s="18"/>
      <c r="M123" s="18"/>
      <c r="N123" s="1"/>
    </row>
    <row r="124" spans="1:14">
      <c r="A124" s="29">
        <f t="shared" si="1"/>
        <v>121</v>
      </c>
      <c r="B124" s="225"/>
      <c r="C124" s="45" t="s">
        <v>112</v>
      </c>
      <c r="D124" s="58" t="s">
        <v>408</v>
      </c>
      <c r="E124" s="18"/>
      <c r="F124" s="18"/>
      <c r="G124" s="18"/>
      <c r="H124" s="18"/>
      <c r="I124" s="18"/>
      <c r="J124" s="18"/>
      <c r="K124" s="18"/>
      <c r="L124" s="18"/>
      <c r="M124" s="18"/>
      <c r="N124" s="1"/>
    </row>
    <row r="125" spans="1:14">
      <c r="A125" s="29">
        <f t="shared" si="1"/>
        <v>122</v>
      </c>
      <c r="B125" s="225"/>
      <c r="C125" s="45" t="s">
        <v>113</v>
      </c>
      <c r="D125" s="58" t="s">
        <v>408</v>
      </c>
      <c r="E125" s="18"/>
      <c r="F125" s="18"/>
      <c r="G125" s="18"/>
      <c r="H125" s="18"/>
      <c r="I125" s="18"/>
      <c r="J125" s="18"/>
      <c r="K125" s="18"/>
      <c r="L125" s="18"/>
      <c r="M125" s="18"/>
      <c r="N125" s="1"/>
    </row>
    <row r="126" spans="1:14">
      <c r="A126" s="29">
        <f t="shared" si="1"/>
        <v>123</v>
      </c>
      <c r="B126" s="225"/>
      <c r="C126" s="45" t="s">
        <v>114</v>
      </c>
      <c r="D126" s="58" t="s">
        <v>408</v>
      </c>
      <c r="E126" s="18"/>
      <c r="F126" s="18"/>
      <c r="G126" s="18"/>
      <c r="H126" s="18"/>
      <c r="I126" s="18"/>
      <c r="J126" s="18"/>
      <c r="K126" s="18"/>
      <c r="L126" s="18"/>
      <c r="M126" s="18"/>
      <c r="N126" s="1"/>
    </row>
    <row r="127" spans="1:14">
      <c r="A127" s="29">
        <f t="shared" si="1"/>
        <v>124</v>
      </c>
      <c r="B127" s="225"/>
      <c r="C127" s="45" t="s">
        <v>115</v>
      </c>
      <c r="D127" s="58" t="s">
        <v>408</v>
      </c>
      <c r="E127" s="18"/>
      <c r="F127" s="18"/>
      <c r="G127" s="18"/>
      <c r="H127" s="18"/>
      <c r="I127" s="18"/>
      <c r="J127" s="18"/>
      <c r="K127" s="18"/>
      <c r="L127" s="18"/>
      <c r="M127" s="18"/>
      <c r="N127" s="1"/>
    </row>
    <row r="128" spans="1:14">
      <c r="A128" s="29">
        <f t="shared" si="1"/>
        <v>125</v>
      </c>
      <c r="B128" s="225"/>
      <c r="C128" s="45" t="s">
        <v>116</v>
      </c>
      <c r="D128" s="58" t="s">
        <v>464</v>
      </c>
      <c r="E128" s="18"/>
      <c r="F128" s="18"/>
      <c r="G128" s="18"/>
      <c r="H128" s="18"/>
      <c r="I128" s="18"/>
      <c r="J128" s="18"/>
      <c r="K128" s="18"/>
      <c r="L128" s="18"/>
      <c r="M128" s="18"/>
      <c r="N128" s="1"/>
    </row>
    <row r="129" spans="1:14">
      <c r="A129" s="29">
        <f t="shared" si="1"/>
        <v>126</v>
      </c>
      <c r="B129" s="225"/>
      <c r="C129" s="45" t="s">
        <v>117</v>
      </c>
      <c r="D129" s="58" t="s">
        <v>408</v>
      </c>
      <c r="E129" s="18"/>
      <c r="F129" s="18"/>
      <c r="G129" s="18"/>
      <c r="H129" s="18"/>
      <c r="I129" s="18"/>
      <c r="J129" s="18"/>
      <c r="K129" s="18"/>
      <c r="L129" s="18"/>
      <c r="M129" s="18"/>
      <c r="N129" s="1"/>
    </row>
    <row r="130" spans="1:14">
      <c r="A130" s="29">
        <f t="shared" si="1"/>
        <v>127</v>
      </c>
      <c r="B130" s="225"/>
      <c r="C130" s="45" t="s">
        <v>118</v>
      </c>
      <c r="D130" s="58" t="s">
        <v>408</v>
      </c>
      <c r="E130" s="18"/>
      <c r="F130" s="18"/>
      <c r="G130" s="18"/>
      <c r="H130" s="18"/>
      <c r="I130" s="18"/>
      <c r="J130" s="18"/>
      <c r="K130" s="18"/>
      <c r="L130" s="18"/>
      <c r="M130" s="18"/>
      <c r="N130" s="1"/>
    </row>
    <row r="131" spans="1:14">
      <c r="A131" s="29">
        <f t="shared" si="1"/>
        <v>128</v>
      </c>
      <c r="B131" s="225"/>
      <c r="C131" s="45" t="s">
        <v>119</v>
      </c>
      <c r="D131" s="58" t="s">
        <v>408</v>
      </c>
      <c r="E131" s="18"/>
      <c r="F131" s="18"/>
      <c r="G131" s="18"/>
      <c r="H131" s="18"/>
      <c r="I131" s="18"/>
      <c r="J131" s="18"/>
      <c r="K131" s="18"/>
      <c r="L131" s="18"/>
      <c r="M131" s="18"/>
      <c r="N131" s="1"/>
    </row>
    <row r="132" spans="1:14">
      <c r="A132" s="29">
        <f t="shared" si="1"/>
        <v>129</v>
      </c>
      <c r="B132" s="225"/>
      <c r="C132" s="45" t="s">
        <v>120</v>
      </c>
      <c r="D132" s="58" t="s">
        <v>408</v>
      </c>
      <c r="E132" s="18"/>
      <c r="F132" s="18"/>
      <c r="G132" s="18"/>
      <c r="H132" s="18"/>
      <c r="I132" s="18"/>
      <c r="J132" s="18"/>
      <c r="K132" s="18"/>
      <c r="L132" s="18"/>
      <c r="M132" s="18"/>
      <c r="N132" s="1"/>
    </row>
    <row r="133" spans="1:14">
      <c r="A133" s="29">
        <f t="shared" si="1"/>
        <v>130</v>
      </c>
      <c r="B133" s="225"/>
      <c r="C133" s="45" t="s">
        <v>121</v>
      </c>
      <c r="D133" s="58" t="s">
        <v>408</v>
      </c>
      <c r="E133" s="18"/>
      <c r="F133" s="18"/>
      <c r="G133" s="18"/>
      <c r="H133" s="18"/>
      <c r="I133" s="18"/>
      <c r="J133" s="18"/>
      <c r="K133" s="18"/>
      <c r="L133" s="18"/>
      <c r="M133" s="18"/>
      <c r="N133" s="1"/>
    </row>
    <row r="134" spans="1:14">
      <c r="A134" s="29">
        <f t="shared" si="1"/>
        <v>131</v>
      </c>
      <c r="B134" s="225"/>
      <c r="C134" s="45" t="s">
        <v>122</v>
      </c>
      <c r="D134" s="58" t="s">
        <v>408</v>
      </c>
      <c r="E134" s="18"/>
      <c r="F134" s="18"/>
      <c r="G134" s="18"/>
      <c r="H134" s="18"/>
      <c r="I134" s="18"/>
      <c r="J134" s="18"/>
      <c r="K134" s="18"/>
      <c r="L134" s="18"/>
      <c r="M134" s="18"/>
      <c r="N134" s="1"/>
    </row>
    <row r="135" spans="1:14">
      <c r="A135" s="29">
        <f t="shared" si="1"/>
        <v>132</v>
      </c>
      <c r="B135" s="225"/>
      <c r="C135" s="45" t="s">
        <v>123</v>
      </c>
      <c r="D135" s="58" t="s">
        <v>408</v>
      </c>
      <c r="E135" s="18"/>
      <c r="F135" s="18"/>
      <c r="G135" s="18"/>
      <c r="H135" s="18"/>
      <c r="I135" s="18"/>
      <c r="J135" s="18"/>
      <c r="K135" s="18"/>
      <c r="L135" s="18"/>
      <c r="M135" s="18"/>
      <c r="N135" s="1"/>
    </row>
    <row r="136" spans="1:14">
      <c r="A136" s="29">
        <f t="shared" si="1"/>
        <v>133</v>
      </c>
      <c r="B136" s="225"/>
      <c r="C136" s="45" t="s">
        <v>124</v>
      </c>
      <c r="D136" s="58" t="s">
        <v>408</v>
      </c>
      <c r="E136" s="18"/>
      <c r="F136" s="18"/>
      <c r="G136" s="18"/>
      <c r="H136" s="18"/>
      <c r="I136" s="18"/>
      <c r="J136" s="18"/>
      <c r="K136" s="18"/>
      <c r="L136" s="18"/>
      <c r="M136" s="18"/>
      <c r="N136" s="1"/>
    </row>
    <row r="137" spans="1:14">
      <c r="A137" s="29">
        <f t="shared" ref="A137:A200" si="2">A136+1</f>
        <v>134</v>
      </c>
      <c r="B137" s="225"/>
      <c r="C137" s="45" t="s">
        <v>125</v>
      </c>
      <c r="D137" s="58" t="s">
        <v>408</v>
      </c>
      <c r="E137" s="18"/>
      <c r="F137" s="18"/>
      <c r="G137" s="18"/>
      <c r="H137" s="18"/>
      <c r="I137" s="18"/>
      <c r="J137" s="18"/>
      <c r="K137" s="18"/>
      <c r="L137" s="18"/>
      <c r="M137" s="18"/>
      <c r="N137" s="1"/>
    </row>
    <row r="138" spans="1:14">
      <c r="A138" s="29">
        <f t="shared" si="2"/>
        <v>135</v>
      </c>
      <c r="B138" s="225"/>
      <c r="C138" s="45" t="s">
        <v>126</v>
      </c>
      <c r="D138" s="58" t="s">
        <v>408</v>
      </c>
      <c r="E138" s="18"/>
      <c r="F138" s="18"/>
      <c r="G138" s="18"/>
      <c r="H138" s="18"/>
      <c r="I138" s="18"/>
      <c r="J138" s="18"/>
      <c r="K138" s="18"/>
      <c r="L138" s="18"/>
      <c r="M138" s="18"/>
      <c r="N138" s="1"/>
    </row>
    <row r="139" spans="1:14">
      <c r="A139" s="29">
        <f t="shared" si="2"/>
        <v>136</v>
      </c>
      <c r="B139" s="225"/>
      <c r="C139" s="45" t="s">
        <v>127</v>
      </c>
      <c r="D139" s="58" t="s">
        <v>408</v>
      </c>
      <c r="E139" s="18"/>
      <c r="F139" s="18"/>
      <c r="G139" s="18"/>
      <c r="H139" s="18"/>
      <c r="I139" s="18"/>
      <c r="J139" s="18"/>
      <c r="K139" s="18"/>
      <c r="L139" s="18"/>
      <c r="M139" s="18"/>
      <c r="N139" s="1"/>
    </row>
    <row r="140" spans="1:14">
      <c r="A140" s="29">
        <f t="shared" si="2"/>
        <v>137</v>
      </c>
      <c r="B140" s="225"/>
      <c r="C140" s="214" t="s">
        <v>552</v>
      </c>
      <c r="D140" s="58" t="s">
        <v>408</v>
      </c>
      <c r="E140" s="18"/>
      <c r="F140" s="18"/>
      <c r="G140" s="18"/>
      <c r="H140" s="18"/>
      <c r="I140" s="18"/>
      <c r="J140" s="18"/>
      <c r="K140" s="18"/>
      <c r="L140" s="18"/>
      <c r="M140" s="18"/>
      <c r="N140" s="1"/>
    </row>
    <row r="141" spans="1:14">
      <c r="A141" s="29">
        <f t="shared" si="2"/>
        <v>138</v>
      </c>
      <c r="B141" s="225"/>
      <c r="C141" s="45" t="s">
        <v>128</v>
      </c>
      <c r="D141" s="58" t="s">
        <v>408</v>
      </c>
      <c r="E141" s="18"/>
      <c r="F141" s="18"/>
      <c r="G141" s="18"/>
      <c r="H141" s="18"/>
      <c r="I141" s="18"/>
      <c r="J141" s="18"/>
      <c r="K141" s="18"/>
      <c r="L141" s="18"/>
      <c r="M141" s="18"/>
      <c r="N141" s="1"/>
    </row>
    <row r="142" spans="1:14">
      <c r="A142" s="29">
        <f t="shared" si="2"/>
        <v>139</v>
      </c>
      <c r="B142" s="225"/>
      <c r="C142" s="45" t="s">
        <v>129</v>
      </c>
      <c r="D142" s="58" t="s">
        <v>408</v>
      </c>
      <c r="E142" s="18"/>
      <c r="F142" s="18"/>
      <c r="G142" s="18"/>
      <c r="H142" s="18"/>
      <c r="I142" s="18"/>
      <c r="J142" s="18"/>
      <c r="K142" s="18"/>
      <c r="L142" s="18"/>
      <c r="M142" s="18"/>
      <c r="N142" s="1"/>
    </row>
    <row r="143" spans="1:14">
      <c r="A143" s="29">
        <f t="shared" si="2"/>
        <v>140</v>
      </c>
      <c r="B143" s="225"/>
      <c r="C143" s="45" t="s">
        <v>130</v>
      </c>
      <c r="D143" s="58" t="s">
        <v>408</v>
      </c>
      <c r="E143" s="18"/>
      <c r="F143" s="18"/>
      <c r="G143" s="18"/>
      <c r="H143" s="18"/>
      <c r="I143" s="18"/>
      <c r="J143" s="18"/>
      <c r="K143" s="18"/>
      <c r="L143" s="18"/>
      <c r="M143" s="18"/>
      <c r="N143" s="1"/>
    </row>
    <row r="144" spans="1:14">
      <c r="A144" s="29">
        <f t="shared" si="2"/>
        <v>141</v>
      </c>
      <c r="B144" s="225"/>
      <c r="C144" s="45" t="s">
        <v>131</v>
      </c>
      <c r="D144" s="58" t="s">
        <v>408</v>
      </c>
      <c r="E144" s="18"/>
      <c r="F144" s="18"/>
      <c r="G144" s="18"/>
      <c r="H144" s="18"/>
      <c r="I144" s="18"/>
      <c r="J144" s="18"/>
      <c r="K144" s="18"/>
      <c r="L144" s="18"/>
      <c r="M144" s="18"/>
      <c r="N144" s="1"/>
    </row>
    <row r="145" spans="1:14" ht="16">
      <c r="A145" s="29">
        <f t="shared" si="2"/>
        <v>142</v>
      </c>
      <c r="B145" s="225" t="s">
        <v>350</v>
      </c>
      <c r="C145" s="45" t="s">
        <v>132</v>
      </c>
      <c r="D145" s="58" t="s">
        <v>408</v>
      </c>
      <c r="E145" s="18"/>
      <c r="F145" s="18"/>
      <c r="G145" s="18"/>
      <c r="H145" s="18"/>
      <c r="I145" s="18"/>
      <c r="J145" s="18"/>
      <c r="K145" s="18"/>
      <c r="L145" s="18"/>
      <c r="M145" s="18"/>
      <c r="N145" s="1"/>
    </row>
    <row r="146" spans="1:14">
      <c r="A146" s="29">
        <f t="shared" si="2"/>
        <v>143</v>
      </c>
      <c r="B146" s="225"/>
      <c r="C146" s="45" t="s">
        <v>133</v>
      </c>
      <c r="D146" s="58" t="s">
        <v>408</v>
      </c>
      <c r="E146" s="18"/>
      <c r="F146" s="18"/>
      <c r="G146" s="18"/>
      <c r="H146" s="18"/>
      <c r="I146" s="18"/>
      <c r="J146" s="18"/>
      <c r="K146" s="18"/>
      <c r="L146" s="18"/>
      <c r="M146" s="18"/>
      <c r="N146" s="1"/>
    </row>
    <row r="147" spans="1:14">
      <c r="A147" s="29">
        <f t="shared" si="2"/>
        <v>144</v>
      </c>
      <c r="B147" s="225"/>
      <c r="C147" s="45" t="s">
        <v>349</v>
      </c>
      <c r="D147" s="58" t="s">
        <v>408</v>
      </c>
      <c r="E147" s="18"/>
      <c r="F147" s="18"/>
      <c r="G147" s="18"/>
      <c r="H147" s="18"/>
      <c r="I147" s="18"/>
      <c r="J147" s="18"/>
      <c r="K147" s="18"/>
      <c r="L147" s="18"/>
      <c r="M147" s="18"/>
      <c r="N147" s="1"/>
    </row>
    <row r="148" spans="1:14">
      <c r="A148" s="29">
        <f t="shared" si="2"/>
        <v>145</v>
      </c>
      <c r="B148" s="234"/>
      <c r="C148" s="45" t="s">
        <v>134</v>
      </c>
      <c r="D148" s="58" t="s">
        <v>464</v>
      </c>
      <c r="E148" s="18"/>
      <c r="F148" s="18"/>
      <c r="G148" s="18"/>
      <c r="H148" s="18"/>
      <c r="I148" s="18"/>
      <c r="J148" s="18"/>
      <c r="K148" s="18"/>
      <c r="L148" s="18"/>
      <c r="M148" s="18"/>
      <c r="N148" s="1"/>
    </row>
    <row r="149" spans="1:14">
      <c r="A149" s="29">
        <f t="shared" si="2"/>
        <v>146</v>
      </c>
      <c r="B149" s="225"/>
      <c r="C149" s="45" t="s">
        <v>135</v>
      </c>
      <c r="D149" s="58" t="s">
        <v>408</v>
      </c>
      <c r="E149" s="18"/>
      <c r="F149" s="18"/>
      <c r="G149" s="18"/>
      <c r="H149" s="18"/>
      <c r="I149" s="18"/>
      <c r="J149" s="18"/>
      <c r="K149" s="18"/>
      <c r="L149" s="18"/>
      <c r="M149" s="18"/>
      <c r="N149" s="1"/>
    </row>
    <row r="150" spans="1:14">
      <c r="A150" s="29">
        <f t="shared" si="2"/>
        <v>147</v>
      </c>
      <c r="B150" s="225"/>
      <c r="C150" s="45" t="s">
        <v>351</v>
      </c>
      <c r="D150" s="58" t="s">
        <v>408</v>
      </c>
      <c r="E150" s="18"/>
      <c r="F150" s="18"/>
      <c r="G150" s="18"/>
      <c r="H150" s="18"/>
      <c r="I150" s="18"/>
      <c r="J150" s="18"/>
      <c r="K150" s="18"/>
      <c r="L150" s="18"/>
      <c r="M150" s="18"/>
      <c r="N150" s="1"/>
    </row>
    <row r="151" spans="1:14">
      <c r="A151" s="29">
        <f t="shared" si="2"/>
        <v>148</v>
      </c>
      <c r="B151" s="225"/>
      <c r="C151" s="45" t="s">
        <v>352</v>
      </c>
      <c r="D151" s="58" t="s">
        <v>408</v>
      </c>
      <c r="E151" s="18"/>
      <c r="F151" s="18"/>
      <c r="G151" s="18"/>
      <c r="H151" s="18"/>
      <c r="I151" s="18"/>
      <c r="J151" s="18"/>
      <c r="K151" s="18"/>
      <c r="L151" s="18"/>
      <c r="M151" s="18"/>
      <c r="N151" s="1"/>
    </row>
    <row r="152" spans="1:14">
      <c r="A152" s="29">
        <f t="shared" si="2"/>
        <v>149</v>
      </c>
      <c r="B152" s="225"/>
      <c r="C152" s="45" t="s">
        <v>353</v>
      </c>
      <c r="D152" s="58" t="s">
        <v>408</v>
      </c>
      <c r="E152" s="18"/>
      <c r="F152" s="18"/>
      <c r="G152" s="18"/>
      <c r="H152" s="18"/>
      <c r="I152" s="18"/>
      <c r="J152" s="18"/>
      <c r="K152" s="18"/>
      <c r="L152" s="18"/>
      <c r="M152" s="18"/>
      <c r="N152" s="1"/>
    </row>
    <row r="153" spans="1:14">
      <c r="A153" s="29">
        <f t="shared" si="2"/>
        <v>150</v>
      </c>
      <c r="B153" s="225"/>
      <c r="C153" s="45" t="s">
        <v>136</v>
      </c>
      <c r="D153" s="58" t="s">
        <v>408</v>
      </c>
      <c r="E153" s="18"/>
      <c r="F153" s="18"/>
      <c r="G153" s="18"/>
      <c r="H153" s="18"/>
      <c r="I153" s="18"/>
      <c r="J153" s="18"/>
      <c r="K153" s="18"/>
      <c r="L153" s="18"/>
      <c r="M153" s="18"/>
      <c r="N153" s="1"/>
    </row>
    <row r="154" spans="1:14">
      <c r="A154" s="29">
        <f t="shared" si="2"/>
        <v>151</v>
      </c>
      <c r="B154" s="225"/>
      <c r="C154" s="45" t="s">
        <v>137</v>
      </c>
      <c r="D154" s="58" t="s">
        <v>408</v>
      </c>
      <c r="E154" s="18"/>
      <c r="F154" s="18"/>
      <c r="G154" s="18"/>
      <c r="H154" s="18"/>
      <c r="I154" s="18"/>
      <c r="J154" s="18"/>
      <c r="K154" s="18"/>
      <c r="L154" s="18"/>
      <c r="M154" s="18"/>
      <c r="N154" s="1"/>
    </row>
    <row r="155" spans="1:14">
      <c r="A155" s="29">
        <f t="shared" si="2"/>
        <v>152</v>
      </c>
      <c r="B155" s="234"/>
      <c r="C155" s="45" t="s">
        <v>138</v>
      </c>
      <c r="D155" s="58" t="s">
        <v>324</v>
      </c>
      <c r="E155" s="18"/>
      <c r="F155" s="18"/>
      <c r="G155" s="18"/>
      <c r="H155" s="18"/>
      <c r="I155" s="18"/>
      <c r="J155" s="18"/>
      <c r="K155" s="18"/>
      <c r="L155" s="18"/>
      <c r="M155" s="18"/>
      <c r="N155" s="1"/>
    </row>
    <row r="156" spans="1:14">
      <c r="A156" s="29">
        <f t="shared" si="2"/>
        <v>153</v>
      </c>
      <c r="B156" s="225"/>
      <c r="C156" s="45" t="s">
        <v>139</v>
      </c>
      <c r="D156" s="58" t="s">
        <v>408</v>
      </c>
      <c r="E156" s="18"/>
      <c r="F156" s="18"/>
      <c r="G156" s="18"/>
      <c r="H156" s="18"/>
      <c r="I156" s="18"/>
      <c r="J156" s="18"/>
      <c r="K156" s="18"/>
      <c r="L156" s="18"/>
      <c r="M156" s="18"/>
      <c r="N156" s="1"/>
    </row>
    <row r="157" spans="1:14">
      <c r="A157" s="29">
        <f t="shared" si="2"/>
        <v>154</v>
      </c>
      <c r="B157" s="225"/>
      <c r="C157" s="45" t="s">
        <v>140</v>
      </c>
      <c r="D157" s="58" t="s">
        <v>408</v>
      </c>
      <c r="E157" s="18"/>
      <c r="F157" s="18"/>
      <c r="G157" s="18"/>
      <c r="H157" s="18"/>
      <c r="I157" s="18"/>
      <c r="J157" s="18"/>
      <c r="K157" s="18"/>
      <c r="L157" s="18"/>
      <c r="M157" s="18"/>
      <c r="N157" s="1"/>
    </row>
    <row r="158" spans="1:14">
      <c r="A158" s="29">
        <f t="shared" si="2"/>
        <v>155</v>
      </c>
      <c r="B158" s="225"/>
      <c r="C158" s="45" t="s">
        <v>141</v>
      </c>
      <c r="D158" s="58" t="s">
        <v>408</v>
      </c>
      <c r="E158" s="18"/>
      <c r="F158" s="18"/>
      <c r="G158" s="18"/>
      <c r="H158" s="18"/>
      <c r="I158" s="18"/>
      <c r="J158" s="18"/>
      <c r="K158" s="18"/>
      <c r="L158" s="18"/>
      <c r="M158" s="18"/>
      <c r="N158" s="1"/>
    </row>
    <row r="159" spans="1:14">
      <c r="A159" s="29">
        <f t="shared" si="2"/>
        <v>156</v>
      </c>
      <c r="B159" s="225"/>
      <c r="C159" s="45" t="s">
        <v>142</v>
      </c>
      <c r="D159" s="58" t="s">
        <v>408</v>
      </c>
      <c r="E159" s="18"/>
      <c r="F159" s="18"/>
      <c r="G159" s="18"/>
      <c r="H159" s="18"/>
      <c r="I159" s="18"/>
      <c r="J159" s="18"/>
      <c r="K159" s="18"/>
      <c r="L159" s="18"/>
      <c r="M159" s="18"/>
      <c r="N159" s="1"/>
    </row>
    <row r="160" spans="1:14">
      <c r="A160" s="29">
        <f t="shared" si="2"/>
        <v>157</v>
      </c>
      <c r="B160" s="225" t="s">
        <v>392</v>
      </c>
      <c r="C160" s="45" t="s">
        <v>266</v>
      </c>
      <c r="D160" s="58" t="s">
        <v>408</v>
      </c>
      <c r="E160" s="18"/>
      <c r="F160" s="18"/>
      <c r="G160" s="18"/>
      <c r="H160" s="18"/>
      <c r="I160" s="18"/>
      <c r="J160" s="18"/>
      <c r="K160" s="18"/>
      <c r="L160" s="18"/>
      <c r="M160" s="18"/>
      <c r="N160" s="1"/>
    </row>
    <row r="161" spans="1:14">
      <c r="A161" s="29">
        <f t="shared" si="2"/>
        <v>158</v>
      </c>
      <c r="B161" s="225"/>
      <c r="C161" s="45" t="s">
        <v>143</v>
      </c>
      <c r="D161" s="58" t="s">
        <v>408</v>
      </c>
      <c r="E161" s="18"/>
      <c r="F161" s="18"/>
      <c r="G161" s="18"/>
      <c r="H161" s="18"/>
      <c r="I161" s="18"/>
      <c r="J161" s="18"/>
      <c r="K161" s="18"/>
      <c r="L161" s="18"/>
      <c r="M161" s="18"/>
      <c r="N161" s="1"/>
    </row>
    <row r="162" spans="1:14">
      <c r="A162" s="29">
        <f t="shared" si="2"/>
        <v>159</v>
      </c>
      <c r="B162" s="225"/>
      <c r="C162" s="45" t="s">
        <v>330</v>
      </c>
      <c r="D162" s="58" t="s">
        <v>408</v>
      </c>
      <c r="E162" s="18"/>
      <c r="F162" s="18"/>
      <c r="G162" s="18"/>
      <c r="H162" s="18"/>
      <c r="I162" s="18"/>
      <c r="J162" s="18"/>
      <c r="K162" s="18"/>
      <c r="L162" s="18"/>
      <c r="M162" s="18"/>
      <c r="N162" s="1"/>
    </row>
    <row r="163" spans="1:14">
      <c r="A163" s="29">
        <f t="shared" si="2"/>
        <v>160</v>
      </c>
      <c r="B163" s="225"/>
      <c r="C163" s="45" t="s">
        <v>144</v>
      </c>
      <c r="D163" s="58" t="s">
        <v>408</v>
      </c>
      <c r="E163" s="18"/>
      <c r="F163" s="18"/>
      <c r="G163" s="18"/>
      <c r="H163" s="18"/>
      <c r="I163" s="18"/>
      <c r="J163" s="18"/>
      <c r="K163" s="18"/>
      <c r="L163" s="18"/>
      <c r="M163" s="18"/>
      <c r="N163" s="1"/>
    </row>
    <row r="164" spans="1:14">
      <c r="A164" s="29">
        <f t="shared" si="2"/>
        <v>161</v>
      </c>
      <c r="B164" s="225"/>
      <c r="C164" s="45" t="s">
        <v>354</v>
      </c>
      <c r="D164" s="58" t="s">
        <v>408</v>
      </c>
      <c r="E164" s="18"/>
      <c r="F164" s="18"/>
      <c r="G164" s="18"/>
      <c r="H164" s="18"/>
      <c r="I164" s="18"/>
      <c r="J164" s="18"/>
      <c r="K164" s="18"/>
      <c r="L164" s="18"/>
      <c r="M164" s="18"/>
      <c r="N164" s="1"/>
    </row>
    <row r="165" spans="1:14">
      <c r="A165" s="29">
        <f t="shared" si="2"/>
        <v>162</v>
      </c>
      <c r="B165" s="225"/>
      <c r="C165" s="45" t="s">
        <v>145</v>
      </c>
      <c r="D165" s="58" t="s">
        <v>408</v>
      </c>
      <c r="E165" s="18"/>
      <c r="F165" s="18"/>
      <c r="G165" s="18"/>
      <c r="H165" s="18"/>
      <c r="I165" s="18"/>
      <c r="J165" s="18"/>
      <c r="K165" s="18"/>
      <c r="L165" s="18"/>
      <c r="M165" s="18"/>
      <c r="N165" s="1"/>
    </row>
    <row r="166" spans="1:14">
      <c r="A166" s="29">
        <f t="shared" si="2"/>
        <v>163</v>
      </c>
      <c r="B166" s="225"/>
      <c r="C166" s="45" t="s">
        <v>334</v>
      </c>
      <c r="D166" s="58" t="s">
        <v>408</v>
      </c>
      <c r="E166" s="18"/>
      <c r="F166" s="18"/>
      <c r="G166" s="18"/>
      <c r="H166" s="18"/>
      <c r="I166" s="18"/>
      <c r="J166" s="18"/>
      <c r="K166" s="18"/>
      <c r="L166" s="18"/>
      <c r="M166" s="18"/>
      <c r="N166" s="1"/>
    </row>
    <row r="167" spans="1:14">
      <c r="A167" s="29">
        <f t="shared" si="2"/>
        <v>164</v>
      </c>
      <c r="B167" s="225"/>
      <c r="C167" s="45" t="s">
        <v>355</v>
      </c>
      <c r="D167" s="58" t="s">
        <v>408</v>
      </c>
      <c r="E167" s="18"/>
      <c r="F167" s="18"/>
      <c r="G167" s="18"/>
      <c r="H167" s="18"/>
      <c r="I167" s="18"/>
      <c r="J167" s="18"/>
      <c r="K167" s="18"/>
      <c r="L167" s="18"/>
      <c r="M167" s="18"/>
      <c r="N167" s="1"/>
    </row>
    <row r="168" spans="1:14">
      <c r="A168" s="29">
        <f t="shared" si="2"/>
        <v>165</v>
      </c>
      <c r="B168" s="225"/>
      <c r="C168" s="45" t="s">
        <v>335</v>
      </c>
      <c r="D168" s="58" t="s">
        <v>408</v>
      </c>
      <c r="E168" s="18"/>
      <c r="F168" s="18"/>
      <c r="G168" s="18"/>
      <c r="H168" s="18"/>
      <c r="I168" s="18"/>
      <c r="J168" s="18"/>
      <c r="K168" s="18"/>
      <c r="L168" s="18"/>
      <c r="M168" s="18"/>
      <c r="N168" s="1"/>
    </row>
    <row r="169" spans="1:14">
      <c r="A169" s="29">
        <f t="shared" si="2"/>
        <v>166</v>
      </c>
      <c r="B169" s="225"/>
      <c r="C169" s="33" t="s">
        <v>356</v>
      </c>
      <c r="D169" s="58" t="s">
        <v>408</v>
      </c>
      <c r="E169" s="18"/>
      <c r="F169" s="18"/>
      <c r="G169" s="18"/>
      <c r="H169" s="18"/>
      <c r="I169" s="18"/>
      <c r="J169" s="18"/>
      <c r="K169" s="18"/>
      <c r="L169" s="18"/>
      <c r="M169" s="18"/>
      <c r="N169" s="1"/>
    </row>
    <row r="170" spans="1:14">
      <c r="A170" s="29">
        <f t="shared" si="2"/>
        <v>167</v>
      </c>
      <c r="B170" s="225"/>
      <c r="C170" s="33" t="s">
        <v>336</v>
      </c>
      <c r="D170" s="58" t="s">
        <v>408</v>
      </c>
      <c r="E170" s="18"/>
      <c r="F170" s="18"/>
      <c r="G170" s="18"/>
      <c r="H170" s="18"/>
      <c r="I170" s="18"/>
      <c r="J170" s="18"/>
      <c r="K170" s="18"/>
      <c r="L170" s="18"/>
      <c r="M170" s="18"/>
      <c r="N170" s="1"/>
    </row>
    <row r="171" spans="1:14">
      <c r="A171" s="29">
        <f t="shared" si="2"/>
        <v>168</v>
      </c>
      <c r="B171" s="225"/>
      <c r="C171" s="45" t="s">
        <v>358</v>
      </c>
      <c r="D171" s="58" t="s">
        <v>408</v>
      </c>
      <c r="E171" s="18"/>
      <c r="F171" s="18"/>
      <c r="G171" s="18"/>
      <c r="H171" s="18"/>
      <c r="I171" s="18"/>
      <c r="J171" s="18"/>
      <c r="K171" s="18"/>
      <c r="L171" s="18"/>
      <c r="M171" s="18"/>
      <c r="N171" s="1"/>
    </row>
    <row r="172" spans="1:14">
      <c r="A172" s="29">
        <f t="shared" si="2"/>
        <v>169</v>
      </c>
      <c r="B172" s="225"/>
      <c r="C172" s="45" t="s">
        <v>146</v>
      </c>
      <c r="D172" s="58" t="s">
        <v>408</v>
      </c>
      <c r="E172" s="18"/>
      <c r="F172" s="18"/>
      <c r="G172" s="18"/>
      <c r="H172" s="18"/>
      <c r="I172" s="18"/>
      <c r="J172" s="18"/>
      <c r="K172" s="18"/>
      <c r="L172" s="18"/>
      <c r="M172" s="18"/>
      <c r="N172" s="1"/>
    </row>
    <row r="173" spans="1:14">
      <c r="A173" s="29">
        <f t="shared" si="2"/>
        <v>170</v>
      </c>
      <c r="B173" s="225"/>
      <c r="C173" s="45" t="s">
        <v>357</v>
      </c>
      <c r="D173" s="58" t="s">
        <v>408</v>
      </c>
      <c r="E173" s="18"/>
      <c r="F173" s="18"/>
      <c r="G173" s="18"/>
      <c r="H173" s="18"/>
      <c r="I173" s="18"/>
      <c r="J173" s="18"/>
      <c r="K173" s="18"/>
      <c r="L173" s="18"/>
      <c r="M173" s="18"/>
      <c r="N173" s="1"/>
    </row>
    <row r="174" spans="1:14">
      <c r="A174" s="29">
        <f t="shared" si="2"/>
        <v>171</v>
      </c>
      <c r="B174" s="225"/>
      <c r="C174" s="45" t="s">
        <v>359</v>
      </c>
      <c r="D174" s="58" t="s">
        <v>408</v>
      </c>
      <c r="E174" s="18"/>
      <c r="F174" s="18"/>
      <c r="G174" s="18"/>
      <c r="H174" s="18"/>
      <c r="I174" s="18"/>
      <c r="J174" s="18"/>
      <c r="K174" s="18"/>
      <c r="L174" s="18"/>
      <c r="M174" s="18"/>
      <c r="N174" s="1"/>
    </row>
    <row r="175" spans="1:14">
      <c r="A175" s="29">
        <f t="shared" si="2"/>
        <v>172</v>
      </c>
      <c r="B175" s="225"/>
      <c r="C175" s="45" t="s">
        <v>147</v>
      </c>
      <c r="D175" s="58" t="s">
        <v>408</v>
      </c>
      <c r="E175" s="18"/>
      <c r="F175" s="18"/>
      <c r="G175" s="18"/>
      <c r="H175" s="18"/>
      <c r="I175" s="18"/>
      <c r="J175" s="18"/>
      <c r="K175" s="18"/>
      <c r="L175" s="18"/>
      <c r="M175" s="18"/>
      <c r="N175" s="1"/>
    </row>
    <row r="176" spans="1:14">
      <c r="A176" s="29">
        <f t="shared" si="2"/>
        <v>173</v>
      </c>
      <c r="B176" s="225"/>
      <c r="C176" s="45" t="s">
        <v>341</v>
      </c>
      <c r="D176" s="58" t="s">
        <v>408</v>
      </c>
      <c r="E176" s="18"/>
      <c r="F176" s="18"/>
      <c r="G176" s="18"/>
      <c r="H176" s="18"/>
      <c r="I176" s="18"/>
      <c r="J176" s="18"/>
      <c r="K176" s="18"/>
      <c r="L176" s="18"/>
      <c r="M176" s="18"/>
      <c r="N176" s="1"/>
    </row>
    <row r="177" spans="1:14">
      <c r="A177" s="29">
        <f t="shared" si="2"/>
        <v>174</v>
      </c>
      <c r="B177" s="234"/>
      <c r="C177" s="45" t="s">
        <v>148</v>
      </c>
      <c r="D177" s="59" t="s">
        <v>464</v>
      </c>
      <c r="E177" s="18"/>
      <c r="F177" s="18"/>
      <c r="G177" s="18"/>
      <c r="H177" s="18"/>
      <c r="I177" s="18"/>
      <c r="J177" s="18"/>
      <c r="K177" s="18"/>
      <c r="L177" s="18"/>
      <c r="M177" s="18"/>
      <c r="N177" s="1"/>
    </row>
    <row r="178" spans="1:14">
      <c r="A178" s="29">
        <f t="shared" si="2"/>
        <v>175</v>
      </c>
      <c r="B178" s="234"/>
      <c r="C178" s="45" t="s">
        <v>149</v>
      </c>
      <c r="D178" s="59" t="s">
        <v>464</v>
      </c>
      <c r="E178" s="18"/>
      <c r="F178" s="18"/>
      <c r="G178" s="18"/>
      <c r="H178" s="18"/>
      <c r="I178" s="18"/>
      <c r="J178" s="18"/>
      <c r="K178" s="18"/>
      <c r="L178" s="18"/>
      <c r="M178" s="18"/>
      <c r="N178" s="1"/>
    </row>
    <row r="179" spans="1:14">
      <c r="A179" s="29">
        <f t="shared" si="2"/>
        <v>176</v>
      </c>
      <c r="B179" s="234"/>
      <c r="C179" s="45" t="s">
        <v>360</v>
      </c>
      <c r="D179" s="59" t="s">
        <v>464</v>
      </c>
      <c r="E179" s="18"/>
      <c r="F179" s="18"/>
      <c r="G179" s="18"/>
      <c r="H179" s="18"/>
      <c r="I179" s="18"/>
      <c r="J179" s="18"/>
      <c r="K179" s="18"/>
      <c r="L179" s="18"/>
      <c r="M179" s="18"/>
      <c r="N179" s="1"/>
    </row>
    <row r="180" spans="1:14">
      <c r="A180" s="29">
        <f t="shared" si="2"/>
        <v>177</v>
      </c>
      <c r="B180" s="234"/>
      <c r="C180" s="45" t="s">
        <v>361</v>
      </c>
      <c r="D180" s="59" t="s">
        <v>464</v>
      </c>
      <c r="E180" s="18"/>
      <c r="F180" s="18"/>
      <c r="G180" s="18"/>
      <c r="H180" s="18"/>
      <c r="I180" s="18"/>
      <c r="J180" s="18"/>
      <c r="K180" s="18"/>
      <c r="L180" s="18"/>
      <c r="M180" s="18"/>
      <c r="N180" s="1"/>
    </row>
    <row r="181" spans="1:14">
      <c r="A181" s="29">
        <f t="shared" si="2"/>
        <v>178</v>
      </c>
      <c r="B181" s="234"/>
      <c r="C181" s="45" t="s">
        <v>150</v>
      </c>
      <c r="D181" s="59" t="s">
        <v>464</v>
      </c>
      <c r="E181" s="18"/>
      <c r="F181" s="18"/>
      <c r="G181" s="18"/>
      <c r="H181" s="18"/>
      <c r="I181" s="18"/>
      <c r="J181" s="18"/>
      <c r="K181" s="18"/>
      <c r="L181" s="18"/>
      <c r="M181" s="18"/>
      <c r="N181" s="1"/>
    </row>
    <row r="182" spans="1:14">
      <c r="A182" s="29">
        <f t="shared" si="2"/>
        <v>179</v>
      </c>
      <c r="B182" s="234"/>
      <c r="C182" s="45" t="s">
        <v>151</v>
      </c>
      <c r="D182" s="59" t="s">
        <v>464</v>
      </c>
      <c r="E182" s="18"/>
      <c r="F182" s="18"/>
      <c r="G182" s="18"/>
      <c r="H182" s="18"/>
      <c r="I182" s="18"/>
      <c r="J182" s="18"/>
      <c r="K182" s="18"/>
      <c r="L182" s="18"/>
      <c r="M182" s="18"/>
      <c r="N182" s="1"/>
    </row>
    <row r="183" spans="1:14" ht="16.5" customHeight="1">
      <c r="A183" s="29">
        <f t="shared" si="2"/>
        <v>180</v>
      </c>
      <c r="B183" s="225" t="s">
        <v>393</v>
      </c>
      <c r="C183" s="45" t="s">
        <v>152</v>
      </c>
      <c r="D183" s="59" t="s">
        <v>464</v>
      </c>
      <c r="E183" s="18"/>
      <c r="F183" s="18"/>
      <c r="G183" s="18"/>
      <c r="H183" s="18"/>
      <c r="I183" s="18"/>
      <c r="J183" s="18"/>
      <c r="K183" s="18"/>
      <c r="L183" s="18"/>
      <c r="M183" s="18"/>
      <c r="N183" s="1"/>
    </row>
    <row r="184" spans="1:14">
      <c r="A184" s="29">
        <f t="shared" si="2"/>
        <v>181</v>
      </c>
      <c r="B184" s="225"/>
      <c r="C184" s="45" t="s">
        <v>153</v>
      </c>
      <c r="D184" s="59" t="s">
        <v>464</v>
      </c>
      <c r="E184" s="18"/>
      <c r="F184" s="18"/>
      <c r="G184" s="18"/>
      <c r="H184" s="18"/>
      <c r="I184" s="18"/>
      <c r="J184" s="18"/>
      <c r="K184" s="18"/>
      <c r="L184" s="18"/>
      <c r="M184" s="18"/>
      <c r="N184" s="1"/>
    </row>
    <row r="185" spans="1:14">
      <c r="A185" s="29">
        <f t="shared" si="2"/>
        <v>182</v>
      </c>
      <c r="B185" s="225"/>
      <c r="C185" s="45" t="s">
        <v>154</v>
      </c>
      <c r="D185" s="59" t="s">
        <v>464</v>
      </c>
      <c r="E185" s="18"/>
      <c r="F185" s="18"/>
      <c r="G185" s="18"/>
      <c r="H185" s="18"/>
      <c r="I185" s="18"/>
      <c r="J185" s="18"/>
      <c r="K185" s="18"/>
      <c r="L185" s="18"/>
      <c r="M185" s="18"/>
      <c r="N185" s="1"/>
    </row>
    <row r="186" spans="1:14">
      <c r="A186" s="29">
        <f t="shared" si="2"/>
        <v>183</v>
      </c>
      <c r="B186" s="225"/>
      <c r="C186" s="45" t="s">
        <v>155</v>
      </c>
      <c r="D186" s="59" t="s">
        <v>464</v>
      </c>
      <c r="E186" s="18"/>
      <c r="F186" s="18"/>
      <c r="G186" s="18"/>
      <c r="H186" s="18"/>
      <c r="I186" s="18"/>
      <c r="J186" s="18"/>
      <c r="K186" s="18"/>
      <c r="L186" s="18"/>
      <c r="M186" s="18"/>
      <c r="N186" s="1"/>
    </row>
    <row r="187" spans="1:14">
      <c r="A187" s="29">
        <f t="shared" si="2"/>
        <v>184</v>
      </c>
      <c r="B187" s="225"/>
      <c r="C187" s="45" t="s">
        <v>310</v>
      </c>
      <c r="D187" s="59" t="s">
        <v>464</v>
      </c>
      <c r="E187" s="18"/>
      <c r="F187" s="18"/>
      <c r="G187" s="18"/>
      <c r="H187" s="18"/>
      <c r="I187" s="18"/>
      <c r="J187" s="18"/>
      <c r="K187" s="18"/>
      <c r="L187" s="18"/>
      <c r="M187" s="18"/>
      <c r="N187" s="1"/>
    </row>
    <row r="188" spans="1:14">
      <c r="A188" s="29">
        <f t="shared" si="2"/>
        <v>185</v>
      </c>
      <c r="B188" s="225"/>
      <c r="C188" s="45" t="s">
        <v>311</v>
      </c>
      <c r="D188" s="59" t="s">
        <v>464</v>
      </c>
      <c r="E188" s="18"/>
      <c r="F188" s="18"/>
      <c r="G188" s="18"/>
      <c r="H188" s="18"/>
      <c r="I188" s="18"/>
      <c r="J188" s="18"/>
      <c r="K188" s="18"/>
      <c r="L188" s="18"/>
      <c r="M188" s="18"/>
      <c r="N188" s="1"/>
    </row>
    <row r="189" spans="1:14">
      <c r="A189" s="29">
        <f t="shared" si="2"/>
        <v>186</v>
      </c>
      <c r="B189" s="225"/>
      <c r="C189" s="45" t="s">
        <v>156</v>
      </c>
      <c r="D189" s="59" t="s">
        <v>464</v>
      </c>
      <c r="E189" s="18"/>
      <c r="F189" s="18"/>
      <c r="G189" s="18"/>
      <c r="H189" s="18"/>
      <c r="I189" s="18"/>
      <c r="J189" s="18"/>
      <c r="K189" s="18"/>
      <c r="L189" s="18"/>
      <c r="M189" s="18"/>
      <c r="N189" s="1"/>
    </row>
    <row r="190" spans="1:14">
      <c r="A190" s="29">
        <f t="shared" si="2"/>
        <v>187</v>
      </c>
      <c r="B190" s="225"/>
      <c r="C190" s="45" t="s">
        <v>157</v>
      </c>
      <c r="D190" s="59" t="s">
        <v>464</v>
      </c>
      <c r="E190" s="18"/>
      <c r="F190" s="18"/>
      <c r="G190" s="18"/>
      <c r="H190" s="18"/>
      <c r="I190" s="18"/>
      <c r="J190" s="18"/>
      <c r="K190" s="18"/>
      <c r="L190" s="18"/>
      <c r="M190" s="18"/>
      <c r="N190" s="1"/>
    </row>
    <row r="191" spans="1:14">
      <c r="A191" s="29">
        <f t="shared" si="2"/>
        <v>188</v>
      </c>
      <c r="B191" s="225"/>
      <c r="C191" s="45" t="s">
        <v>158</v>
      </c>
      <c r="D191" s="59" t="s">
        <v>464</v>
      </c>
      <c r="E191" s="18"/>
      <c r="F191" s="18"/>
      <c r="G191" s="18"/>
      <c r="H191" s="18"/>
      <c r="I191" s="18"/>
      <c r="J191" s="18"/>
      <c r="K191" s="18"/>
      <c r="L191" s="18"/>
      <c r="M191" s="18"/>
      <c r="N191" s="1"/>
    </row>
    <row r="192" spans="1:14">
      <c r="A192" s="29">
        <f t="shared" si="2"/>
        <v>189</v>
      </c>
      <c r="B192" s="225"/>
      <c r="C192" s="45" t="s">
        <v>159</v>
      </c>
      <c r="D192" s="59" t="s">
        <v>464</v>
      </c>
      <c r="E192" s="18"/>
      <c r="F192" s="18"/>
      <c r="G192" s="18"/>
      <c r="H192" s="18"/>
      <c r="I192" s="18"/>
      <c r="J192" s="18"/>
      <c r="K192" s="18"/>
      <c r="L192" s="18"/>
      <c r="M192" s="18"/>
      <c r="N192" s="1"/>
    </row>
    <row r="193" spans="1:14">
      <c r="A193" s="29">
        <f t="shared" si="2"/>
        <v>190</v>
      </c>
      <c r="B193" s="225"/>
      <c r="C193" s="45" t="s">
        <v>160</v>
      </c>
      <c r="D193" s="59" t="s">
        <v>464</v>
      </c>
      <c r="E193" s="18"/>
      <c r="F193" s="18"/>
      <c r="G193" s="18"/>
      <c r="H193" s="18"/>
      <c r="I193" s="18"/>
      <c r="J193" s="18"/>
      <c r="K193" s="18"/>
      <c r="L193" s="18"/>
      <c r="M193" s="18"/>
      <c r="N193" s="1"/>
    </row>
    <row r="194" spans="1:14">
      <c r="A194" s="29">
        <f t="shared" si="2"/>
        <v>191</v>
      </c>
      <c r="B194" s="225"/>
      <c r="C194" s="45" t="s">
        <v>161</v>
      </c>
      <c r="D194" s="59" t="s">
        <v>464</v>
      </c>
      <c r="E194" s="18"/>
      <c r="F194" s="18"/>
      <c r="G194" s="18"/>
      <c r="H194" s="18"/>
      <c r="I194" s="18"/>
      <c r="J194" s="18"/>
      <c r="K194" s="18"/>
      <c r="L194" s="18"/>
      <c r="M194" s="18"/>
      <c r="N194" s="1"/>
    </row>
    <row r="195" spans="1:14">
      <c r="A195" s="29">
        <f t="shared" si="2"/>
        <v>192</v>
      </c>
      <c r="B195" s="225"/>
      <c r="C195" s="45" t="s">
        <v>162</v>
      </c>
      <c r="D195" s="59" t="s">
        <v>464</v>
      </c>
      <c r="E195" s="18"/>
      <c r="F195" s="18"/>
      <c r="G195" s="18"/>
      <c r="H195" s="18"/>
      <c r="I195" s="18"/>
      <c r="J195" s="18"/>
      <c r="K195" s="18"/>
      <c r="L195" s="18"/>
      <c r="M195" s="18"/>
      <c r="N195" s="1"/>
    </row>
    <row r="196" spans="1:14">
      <c r="A196" s="29">
        <f t="shared" si="2"/>
        <v>193</v>
      </c>
      <c r="B196" s="225"/>
      <c r="C196" s="45" t="s">
        <v>163</v>
      </c>
      <c r="D196" s="59" t="s">
        <v>464</v>
      </c>
      <c r="E196" s="18"/>
      <c r="F196" s="18"/>
      <c r="G196" s="18"/>
      <c r="H196" s="18"/>
      <c r="I196" s="18"/>
      <c r="J196" s="18"/>
      <c r="K196" s="18"/>
      <c r="L196" s="18"/>
      <c r="M196" s="18"/>
      <c r="N196" s="1"/>
    </row>
    <row r="197" spans="1:14">
      <c r="A197" s="29">
        <f t="shared" si="2"/>
        <v>194</v>
      </c>
      <c r="B197" s="225"/>
      <c r="C197" s="45" t="s">
        <v>164</v>
      </c>
      <c r="D197" s="59" t="s">
        <v>464</v>
      </c>
      <c r="E197" s="18"/>
      <c r="F197" s="18"/>
      <c r="G197" s="18"/>
      <c r="H197" s="18"/>
      <c r="I197" s="18"/>
      <c r="J197" s="18"/>
      <c r="K197" s="18"/>
      <c r="L197" s="18"/>
      <c r="M197" s="18"/>
      <c r="N197" s="1"/>
    </row>
    <row r="198" spans="1:14">
      <c r="A198" s="29">
        <f t="shared" si="2"/>
        <v>195</v>
      </c>
      <c r="B198" s="225"/>
      <c r="C198" s="45" t="s">
        <v>165</v>
      </c>
      <c r="D198" s="59" t="s">
        <v>464</v>
      </c>
      <c r="E198" s="18"/>
      <c r="F198" s="18"/>
      <c r="G198" s="18"/>
      <c r="H198" s="18"/>
      <c r="I198" s="18"/>
      <c r="J198" s="18"/>
      <c r="K198" s="18"/>
      <c r="L198" s="18"/>
      <c r="M198" s="18"/>
      <c r="N198" s="1"/>
    </row>
    <row r="199" spans="1:14">
      <c r="A199" s="29">
        <f t="shared" si="2"/>
        <v>196</v>
      </c>
      <c r="B199" s="225"/>
      <c r="C199" s="45" t="s">
        <v>166</v>
      </c>
      <c r="D199" s="59" t="s">
        <v>464</v>
      </c>
      <c r="E199" s="18"/>
      <c r="F199" s="18"/>
      <c r="G199" s="18"/>
      <c r="H199" s="18"/>
      <c r="I199" s="18"/>
      <c r="J199" s="18"/>
      <c r="K199" s="18"/>
      <c r="L199" s="18"/>
      <c r="M199" s="18"/>
      <c r="N199" s="1"/>
    </row>
    <row r="200" spans="1:14">
      <c r="A200" s="29">
        <f t="shared" si="2"/>
        <v>197</v>
      </c>
      <c r="B200" s="225"/>
      <c r="C200" s="45" t="s">
        <v>167</v>
      </c>
      <c r="D200" s="59" t="s">
        <v>464</v>
      </c>
      <c r="E200" s="18"/>
      <c r="F200" s="18"/>
      <c r="G200" s="18"/>
      <c r="H200" s="18"/>
      <c r="I200" s="18"/>
      <c r="J200" s="18"/>
      <c r="K200" s="18"/>
      <c r="L200" s="18"/>
      <c r="M200" s="18"/>
      <c r="N200" s="1"/>
    </row>
    <row r="201" spans="1:14">
      <c r="A201" s="29">
        <f t="shared" ref="A201:A264" si="3">A200+1</f>
        <v>198</v>
      </c>
      <c r="B201" s="225"/>
      <c r="C201" s="45" t="s">
        <v>168</v>
      </c>
      <c r="D201" s="59" t="s">
        <v>464</v>
      </c>
      <c r="E201" s="18"/>
      <c r="F201" s="18"/>
      <c r="G201" s="18"/>
      <c r="H201" s="18"/>
      <c r="I201" s="18"/>
      <c r="J201" s="18"/>
      <c r="K201" s="18"/>
      <c r="L201" s="18"/>
      <c r="M201" s="18"/>
      <c r="N201" s="1"/>
    </row>
    <row r="202" spans="1:14">
      <c r="A202" s="29">
        <f t="shared" si="3"/>
        <v>199</v>
      </c>
      <c r="B202" s="225"/>
      <c r="C202" s="45" t="s">
        <v>169</v>
      </c>
      <c r="D202" s="59" t="s">
        <v>464</v>
      </c>
      <c r="E202" s="18"/>
      <c r="F202" s="18"/>
      <c r="G202" s="18"/>
      <c r="H202" s="18"/>
      <c r="I202" s="18"/>
      <c r="J202" s="18"/>
      <c r="K202" s="18"/>
      <c r="L202" s="18"/>
      <c r="M202" s="18"/>
      <c r="N202" s="1"/>
    </row>
    <row r="203" spans="1:14">
      <c r="A203" s="29">
        <f t="shared" si="3"/>
        <v>200</v>
      </c>
      <c r="B203" s="225"/>
      <c r="C203" s="45" t="s">
        <v>170</v>
      </c>
      <c r="D203" s="59" t="s">
        <v>464</v>
      </c>
      <c r="E203" s="18"/>
      <c r="F203" s="18"/>
      <c r="G203" s="18"/>
      <c r="H203" s="18"/>
      <c r="I203" s="18"/>
      <c r="J203" s="18"/>
      <c r="K203" s="18"/>
      <c r="L203" s="18"/>
      <c r="M203" s="18"/>
      <c r="N203" s="1"/>
    </row>
    <row r="204" spans="1:14">
      <c r="A204" s="29">
        <f t="shared" si="3"/>
        <v>201</v>
      </c>
      <c r="B204" s="225"/>
      <c r="C204" s="45" t="s">
        <v>171</v>
      </c>
      <c r="D204" s="59" t="s">
        <v>464</v>
      </c>
      <c r="E204" s="18"/>
      <c r="F204" s="18"/>
      <c r="G204" s="18"/>
      <c r="H204" s="18"/>
      <c r="I204" s="18"/>
      <c r="J204" s="18"/>
      <c r="K204" s="18"/>
      <c r="L204" s="18"/>
      <c r="M204" s="18"/>
      <c r="N204" s="1"/>
    </row>
    <row r="205" spans="1:14">
      <c r="A205" s="29">
        <f t="shared" si="3"/>
        <v>202</v>
      </c>
      <c r="B205" s="225"/>
      <c r="C205" s="45" t="s">
        <v>172</v>
      </c>
      <c r="D205" s="59" t="s">
        <v>464</v>
      </c>
      <c r="E205" s="18"/>
      <c r="F205" s="18"/>
      <c r="G205" s="18"/>
      <c r="H205" s="18"/>
      <c r="I205" s="18"/>
      <c r="J205" s="18"/>
      <c r="K205" s="18"/>
      <c r="L205" s="18"/>
      <c r="M205" s="18"/>
      <c r="N205" s="1"/>
    </row>
    <row r="206" spans="1:14">
      <c r="A206" s="29">
        <f t="shared" si="3"/>
        <v>203</v>
      </c>
      <c r="B206" s="225"/>
      <c r="C206" s="45" t="s">
        <v>173</v>
      </c>
      <c r="D206" s="59" t="s">
        <v>464</v>
      </c>
      <c r="E206" s="18"/>
      <c r="F206" s="18"/>
      <c r="G206" s="18"/>
      <c r="H206" s="18"/>
      <c r="I206" s="18"/>
      <c r="J206" s="18"/>
      <c r="K206" s="18"/>
      <c r="L206" s="18"/>
      <c r="M206" s="18"/>
      <c r="N206" s="1"/>
    </row>
    <row r="207" spans="1:14">
      <c r="A207" s="29">
        <f t="shared" si="3"/>
        <v>204</v>
      </c>
      <c r="B207" s="225"/>
      <c r="C207" s="45" t="s">
        <v>174</v>
      </c>
      <c r="D207" s="59" t="s">
        <v>464</v>
      </c>
      <c r="E207" s="18"/>
      <c r="F207" s="18"/>
      <c r="G207" s="18"/>
      <c r="H207" s="18"/>
      <c r="I207" s="18"/>
      <c r="J207" s="18"/>
      <c r="K207" s="18"/>
      <c r="L207" s="18"/>
      <c r="M207" s="18"/>
      <c r="N207" s="1"/>
    </row>
    <row r="208" spans="1:14">
      <c r="A208" s="29">
        <f t="shared" si="3"/>
        <v>205</v>
      </c>
      <c r="B208" s="225"/>
      <c r="C208" s="45" t="s">
        <v>175</v>
      </c>
      <c r="D208" s="59" t="s">
        <v>464</v>
      </c>
      <c r="E208" s="18"/>
      <c r="F208" s="18"/>
      <c r="G208" s="18"/>
      <c r="H208" s="18"/>
      <c r="I208" s="18"/>
      <c r="J208" s="18"/>
      <c r="K208" s="18"/>
      <c r="L208" s="18"/>
      <c r="M208" s="18"/>
      <c r="N208" s="1"/>
    </row>
    <row r="209" spans="1:14">
      <c r="A209" s="29">
        <f t="shared" si="3"/>
        <v>206</v>
      </c>
      <c r="B209" s="225"/>
      <c r="C209" s="45" t="s">
        <v>176</v>
      </c>
      <c r="D209" s="59" t="s">
        <v>464</v>
      </c>
      <c r="E209" s="18"/>
      <c r="F209" s="18"/>
      <c r="G209" s="18"/>
      <c r="H209" s="18"/>
      <c r="I209" s="18"/>
      <c r="J209" s="18"/>
      <c r="K209" s="18"/>
      <c r="L209" s="18"/>
      <c r="M209" s="18"/>
      <c r="N209" s="1"/>
    </row>
    <row r="210" spans="1:14">
      <c r="A210" s="29">
        <f t="shared" si="3"/>
        <v>207</v>
      </c>
      <c r="B210" s="225"/>
      <c r="C210" s="45" t="s">
        <v>177</v>
      </c>
      <c r="D210" s="59" t="s">
        <v>464</v>
      </c>
      <c r="E210" s="18"/>
      <c r="F210" s="18"/>
      <c r="G210" s="18"/>
      <c r="H210" s="18"/>
      <c r="I210" s="18"/>
      <c r="J210" s="18"/>
      <c r="K210" s="18"/>
      <c r="L210" s="18"/>
      <c r="M210" s="18"/>
      <c r="N210" s="1"/>
    </row>
    <row r="211" spans="1:14">
      <c r="A211" s="29">
        <f t="shared" si="3"/>
        <v>208</v>
      </c>
      <c r="B211" s="225"/>
      <c r="C211" s="45" t="s">
        <v>178</v>
      </c>
      <c r="D211" s="59" t="s">
        <v>464</v>
      </c>
      <c r="E211" s="18"/>
      <c r="F211" s="18"/>
      <c r="G211" s="18"/>
      <c r="H211" s="18"/>
      <c r="I211" s="18"/>
      <c r="J211" s="18"/>
      <c r="K211" s="18"/>
      <c r="L211" s="18"/>
      <c r="M211" s="18"/>
      <c r="N211" s="1"/>
    </row>
    <row r="212" spans="1:14">
      <c r="A212" s="29">
        <f t="shared" si="3"/>
        <v>209</v>
      </c>
      <c r="B212" s="225"/>
      <c r="C212" s="45" t="s">
        <v>179</v>
      </c>
      <c r="D212" s="59" t="s">
        <v>464</v>
      </c>
      <c r="E212" s="18"/>
      <c r="F212" s="18"/>
      <c r="G212" s="18"/>
      <c r="H212" s="18"/>
      <c r="I212" s="18"/>
      <c r="J212" s="18"/>
      <c r="K212" s="18"/>
      <c r="L212" s="18"/>
      <c r="M212" s="18"/>
      <c r="N212" s="1"/>
    </row>
    <row r="213" spans="1:14">
      <c r="A213" s="29">
        <f t="shared" si="3"/>
        <v>210</v>
      </c>
      <c r="B213" s="225"/>
      <c r="C213" s="45" t="s">
        <v>180</v>
      </c>
      <c r="D213" s="59" t="s">
        <v>464</v>
      </c>
      <c r="E213" s="18"/>
      <c r="F213" s="18"/>
      <c r="G213" s="18"/>
      <c r="H213" s="18"/>
      <c r="I213" s="18"/>
      <c r="J213" s="18"/>
      <c r="K213" s="18"/>
      <c r="L213" s="18"/>
      <c r="M213" s="18"/>
      <c r="N213" s="1"/>
    </row>
    <row r="214" spans="1:14">
      <c r="A214" s="29">
        <f t="shared" si="3"/>
        <v>211</v>
      </c>
      <c r="B214" s="225"/>
      <c r="C214" s="45" t="s">
        <v>181</v>
      </c>
      <c r="D214" s="59" t="s">
        <v>464</v>
      </c>
      <c r="E214" s="18"/>
      <c r="F214" s="18"/>
      <c r="G214" s="18"/>
      <c r="H214" s="18"/>
      <c r="I214" s="18"/>
      <c r="J214" s="18"/>
      <c r="K214" s="18"/>
      <c r="L214" s="18"/>
      <c r="M214" s="18"/>
      <c r="N214" s="1"/>
    </row>
    <row r="215" spans="1:14" ht="16">
      <c r="A215" s="29">
        <f t="shared" si="3"/>
        <v>212</v>
      </c>
      <c r="B215" s="225"/>
      <c r="C215" s="45" t="s">
        <v>312</v>
      </c>
      <c r="D215" s="59" t="s">
        <v>464</v>
      </c>
      <c r="E215" s="18"/>
      <c r="F215" s="18"/>
      <c r="G215" s="18"/>
      <c r="H215" s="18"/>
      <c r="I215" s="18"/>
      <c r="J215" s="18"/>
      <c r="K215" s="18"/>
      <c r="L215" s="18"/>
      <c r="M215" s="18"/>
      <c r="N215" s="1"/>
    </row>
    <row r="216" spans="1:14">
      <c r="A216" s="29">
        <f t="shared" si="3"/>
        <v>213</v>
      </c>
      <c r="B216" s="225"/>
      <c r="C216" s="45" t="s">
        <v>182</v>
      </c>
      <c r="D216" s="59" t="s">
        <v>464</v>
      </c>
      <c r="E216" s="18"/>
      <c r="F216" s="18"/>
      <c r="G216" s="18"/>
      <c r="H216" s="18"/>
      <c r="I216" s="18"/>
      <c r="J216" s="18"/>
      <c r="K216" s="18"/>
      <c r="L216" s="18"/>
      <c r="M216" s="18"/>
      <c r="N216" s="1"/>
    </row>
    <row r="217" spans="1:14">
      <c r="A217" s="29">
        <f t="shared" si="3"/>
        <v>214</v>
      </c>
      <c r="B217" s="225"/>
      <c r="C217" s="45" t="s">
        <v>183</v>
      </c>
      <c r="D217" s="59" t="s">
        <v>324</v>
      </c>
      <c r="E217" s="18"/>
      <c r="F217" s="18"/>
      <c r="G217" s="18"/>
      <c r="H217" s="18"/>
      <c r="I217" s="18"/>
      <c r="J217" s="18"/>
      <c r="K217" s="18"/>
      <c r="L217" s="18"/>
      <c r="M217" s="18"/>
      <c r="N217" s="1"/>
    </row>
    <row r="218" spans="1:14">
      <c r="A218" s="29">
        <f t="shared" si="3"/>
        <v>215</v>
      </c>
      <c r="B218" s="225" t="s">
        <v>394</v>
      </c>
      <c r="C218" s="45" t="s">
        <v>184</v>
      </c>
      <c r="D218" s="58" t="s">
        <v>408</v>
      </c>
      <c r="E218" s="18"/>
      <c r="F218" s="18"/>
      <c r="G218" s="18"/>
      <c r="H218" s="18"/>
      <c r="I218" s="18"/>
      <c r="J218" s="18"/>
      <c r="K218" s="18"/>
      <c r="L218" s="18"/>
      <c r="M218" s="18"/>
      <c r="N218" s="1"/>
    </row>
    <row r="219" spans="1:14">
      <c r="A219" s="29">
        <f t="shared" si="3"/>
        <v>216</v>
      </c>
      <c r="B219" s="225"/>
      <c r="C219" s="45" t="s">
        <v>185</v>
      </c>
      <c r="D219" s="58" t="s">
        <v>408</v>
      </c>
      <c r="E219" s="18"/>
      <c r="F219" s="18"/>
      <c r="G219" s="18"/>
      <c r="H219" s="18"/>
      <c r="I219" s="18"/>
      <c r="J219" s="18"/>
      <c r="K219" s="18"/>
      <c r="L219" s="18"/>
      <c r="M219" s="18"/>
      <c r="N219" s="1"/>
    </row>
    <row r="220" spans="1:14">
      <c r="A220" s="29">
        <f t="shared" si="3"/>
        <v>217</v>
      </c>
      <c r="B220" s="225"/>
      <c r="C220" s="45" t="s">
        <v>186</v>
      </c>
      <c r="D220" s="58" t="s">
        <v>408</v>
      </c>
      <c r="E220" s="18"/>
      <c r="F220" s="18"/>
      <c r="G220" s="18"/>
      <c r="H220" s="18"/>
      <c r="I220" s="18"/>
      <c r="J220" s="18"/>
      <c r="K220" s="18"/>
      <c r="L220" s="18"/>
      <c r="M220" s="18"/>
      <c r="N220" s="1"/>
    </row>
    <row r="221" spans="1:14">
      <c r="A221" s="29">
        <f t="shared" si="3"/>
        <v>218</v>
      </c>
      <c r="B221" s="225"/>
      <c r="C221" s="45" t="s">
        <v>187</v>
      </c>
      <c r="D221" s="58" t="s">
        <v>408</v>
      </c>
      <c r="E221" s="18"/>
      <c r="F221" s="18"/>
      <c r="G221" s="18"/>
      <c r="H221" s="18"/>
      <c r="I221" s="18"/>
      <c r="J221" s="18"/>
      <c r="K221" s="18"/>
      <c r="L221" s="18"/>
      <c r="M221" s="18"/>
      <c r="N221" s="1"/>
    </row>
    <row r="222" spans="1:14">
      <c r="A222" s="29">
        <f t="shared" si="3"/>
        <v>219</v>
      </c>
      <c r="B222" s="225"/>
      <c r="C222" s="45" t="s">
        <v>188</v>
      </c>
      <c r="D222" s="58" t="s">
        <v>408</v>
      </c>
      <c r="E222" s="18"/>
      <c r="F222" s="18"/>
      <c r="G222" s="18"/>
      <c r="H222" s="18"/>
      <c r="I222" s="18"/>
      <c r="J222" s="18"/>
      <c r="K222" s="18"/>
      <c r="L222" s="18"/>
      <c r="M222" s="18"/>
      <c r="N222" s="1"/>
    </row>
    <row r="223" spans="1:14">
      <c r="A223" s="29">
        <f t="shared" si="3"/>
        <v>220</v>
      </c>
      <c r="B223" s="225"/>
      <c r="C223" s="45" t="s">
        <v>189</v>
      </c>
      <c r="D223" s="58" t="s">
        <v>408</v>
      </c>
      <c r="E223" s="18"/>
      <c r="F223" s="18"/>
      <c r="G223" s="18"/>
      <c r="H223" s="18"/>
      <c r="I223" s="18"/>
      <c r="J223" s="18"/>
      <c r="K223" s="18"/>
      <c r="L223" s="18"/>
      <c r="M223" s="18"/>
      <c r="N223" s="1"/>
    </row>
    <row r="224" spans="1:14" ht="16.5" customHeight="1">
      <c r="A224" s="29">
        <f t="shared" si="3"/>
        <v>221</v>
      </c>
      <c r="B224" s="225" t="s">
        <v>190</v>
      </c>
      <c r="C224" s="45" t="s">
        <v>191</v>
      </c>
      <c r="D224" s="58" t="s">
        <v>408</v>
      </c>
      <c r="E224" s="18"/>
      <c r="F224" s="18"/>
      <c r="G224" s="18"/>
      <c r="H224" s="18"/>
      <c r="I224" s="18"/>
      <c r="J224" s="18"/>
      <c r="K224" s="18"/>
      <c r="L224" s="18"/>
      <c r="M224" s="18"/>
      <c r="N224" s="1"/>
    </row>
    <row r="225" spans="1:14">
      <c r="A225" s="29">
        <f t="shared" si="3"/>
        <v>222</v>
      </c>
      <c r="B225" s="225"/>
      <c r="C225" s="45" t="s">
        <v>192</v>
      </c>
      <c r="D225" s="58" t="s">
        <v>464</v>
      </c>
      <c r="E225" s="18"/>
      <c r="F225" s="18"/>
      <c r="G225" s="18"/>
      <c r="H225" s="18"/>
      <c r="I225" s="18"/>
      <c r="J225" s="18"/>
      <c r="K225" s="18"/>
      <c r="L225" s="18"/>
      <c r="M225" s="18"/>
      <c r="N225" s="1"/>
    </row>
    <row r="226" spans="1:14" ht="16">
      <c r="A226" s="29">
        <f t="shared" si="3"/>
        <v>223</v>
      </c>
      <c r="B226" s="225" t="s">
        <v>193</v>
      </c>
      <c r="C226" s="45" t="s">
        <v>194</v>
      </c>
      <c r="D226" s="58" t="s">
        <v>464</v>
      </c>
      <c r="E226" s="18"/>
      <c r="F226" s="18"/>
      <c r="G226" s="18"/>
      <c r="H226" s="18"/>
      <c r="I226" s="18"/>
      <c r="J226" s="18"/>
      <c r="K226" s="18"/>
      <c r="L226" s="18"/>
      <c r="M226" s="18"/>
      <c r="N226" s="1"/>
    </row>
    <row r="227" spans="1:14">
      <c r="A227" s="29">
        <f t="shared" si="3"/>
        <v>224</v>
      </c>
      <c r="B227" s="225"/>
      <c r="C227" s="45" t="s">
        <v>387</v>
      </c>
      <c r="D227" s="58" t="s">
        <v>464</v>
      </c>
      <c r="E227" s="18"/>
      <c r="F227" s="18"/>
      <c r="G227" s="18"/>
      <c r="H227" s="18"/>
      <c r="I227" s="18"/>
      <c r="J227" s="18"/>
      <c r="K227" s="18"/>
      <c r="L227" s="18"/>
      <c r="M227" s="18"/>
      <c r="N227" s="1"/>
    </row>
    <row r="228" spans="1:14">
      <c r="A228" s="29">
        <f t="shared" si="3"/>
        <v>225</v>
      </c>
      <c r="B228" s="225"/>
      <c r="C228" s="45" t="s">
        <v>195</v>
      </c>
      <c r="D228" s="58" t="s">
        <v>464</v>
      </c>
      <c r="E228" s="18"/>
      <c r="F228" s="18"/>
      <c r="G228" s="18"/>
      <c r="H228" s="18"/>
      <c r="I228" s="18"/>
      <c r="J228" s="18"/>
      <c r="K228" s="18"/>
      <c r="L228" s="18"/>
      <c r="M228" s="18"/>
      <c r="N228" s="1"/>
    </row>
    <row r="229" spans="1:14">
      <c r="A229" s="29">
        <f t="shared" si="3"/>
        <v>226</v>
      </c>
      <c r="B229" s="225"/>
      <c r="C229" s="45" t="s">
        <v>196</v>
      </c>
      <c r="D229" s="58" t="s">
        <v>464</v>
      </c>
      <c r="E229" s="18"/>
      <c r="F229" s="18"/>
      <c r="G229" s="18"/>
      <c r="H229" s="18"/>
      <c r="I229" s="18"/>
      <c r="J229" s="18"/>
      <c r="K229" s="18"/>
      <c r="L229" s="18"/>
      <c r="M229" s="18"/>
      <c r="N229" s="1"/>
    </row>
    <row r="230" spans="1:14">
      <c r="A230" s="29">
        <f t="shared" si="3"/>
        <v>227</v>
      </c>
      <c r="B230" s="225"/>
      <c r="C230" s="45" t="s">
        <v>197</v>
      </c>
      <c r="D230" s="58" t="s">
        <v>464</v>
      </c>
      <c r="E230" s="18"/>
      <c r="F230" s="18"/>
      <c r="G230" s="18"/>
      <c r="H230" s="18"/>
      <c r="I230" s="18"/>
      <c r="J230" s="18"/>
      <c r="K230" s="18"/>
      <c r="L230" s="18"/>
      <c r="M230" s="18"/>
      <c r="N230" s="1"/>
    </row>
    <row r="231" spans="1:14">
      <c r="A231" s="29">
        <f t="shared" si="3"/>
        <v>228</v>
      </c>
      <c r="B231" s="225"/>
      <c r="C231" s="45" t="s">
        <v>198</v>
      </c>
      <c r="D231" s="58" t="s">
        <v>464</v>
      </c>
      <c r="E231" s="18"/>
      <c r="F231" s="18"/>
      <c r="G231" s="18"/>
      <c r="H231" s="18"/>
      <c r="I231" s="18"/>
      <c r="J231" s="18"/>
      <c r="K231" s="18"/>
      <c r="L231" s="18"/>
      <c r="M231" s="18"/>
      <c r="N231" s="1"/>
    </row>
    <row r="232" spans="1:14">
      <c r="A232" s="29">
        <f t="shared" si="3"/>
        <v>229</v>
      </c>
      <c r="B232" s="225"/>
      <c r="C232" s="45" t="s">
        <v>199</v>
      </c>
      <c r="D232" s="58" t="s">
        <v>464</v>
      </c>
      <c r="E232" s="18"/>
      <c r="F232" s="18"/>
      <c r="G232" s="18"/>
      <c r="H232" s="18"/>
      <c r="I232" s="18"/>
      <c r="J232" s="18"/>
      <c r="K232" s="18"/>
      <c r="L232" s="18"/>
      <c r="M232" s="18"/>
      <c r="N232" s="1"/>
    </row>
    <row r="233" spans="1:14">
      <c r="A233" s="29">
        <f t="shared" si="3"/>
        <v>230</v>
      </c>
      <c r="B233" s="225"/>
      <c r="C233" s="45" t="s">
        <v>200</v>
      </c>
      <c r="D233" s="58" t="s">
        <v>464</v>
      </c>
      <c r="E233" s="18"/>
      <c r="F233" s="18"/>
      <c r="G233" s="18"/>
      <c r="H233" s="18"/>
      <c r="I233" s="18"/>
      <c r="J233" s="18"/>
      <c r="K233" s="18"/>
      <c r="L233" s="18"/>
      <c r="M233" s="18"/>
      <c r="N233" s="1"/>
    </row>
    <row r="234" spans="1:14">
      <c r="A234" s="29">
        <f t="shared" si="3"/>
        <v>231</v>
      </c>
      <c r="B234" s="225"/>
      <c r="C234" s="45" t="s">
        <v>201</v>
      </c>
      <c r="D234" s="58" t="s">
        <v>464</v>
      </c>
      <c r="E234" s="18"/>
      <c r="F234" s="18"/>
      <c r="G234" s="18"/>
      <c r="H234" s="18"/>
      <c r="I234" s="18"/>
      <c r="J234" s="18"/>
      <c r="K234" s="18"/>
      <c r="L234" s="18"/>
      <c r="M234" s="18"/>
      <c r="N234" s="1"/>
    </row>
    <row r="235" spans="1:14">
      <c r="A235" s="29">
        <f t="shared" si="3"/>
        <v>232</v>
      </c>
      <c r="B235" s="225"/>
      <c r="C235" s="45" t="s">
        <v>202</v>
      </c>
      <c r="D235" s="58" t="s">
        <v>464</v>
      </c>
      <c r="E235" s="18"/>
      <c r="F235" s="18"/>
      <c r="G235" s="18"/>
      <c r="H235" s="18"/>
      <c r="I235" s="18"/>
      <c r="J235" s="18"/>
      <c r="K235" s="18"/>
      <c r="L235" s="18"/>
      <c r="M235" s="18"/>
      <c r="N235" s="1"/>
    </row>
    <row r="236" spans="1:14">
      <c r="A236" s="29">
        <f t="shared" si="3"/>
        <v>233</v>
      </c>
      <c r="B236" s="225"/>
      <c r="C236" s="45" t="s">
        <v>203</v>
      </c>
      <c r="D236" s="58" t="s">
        <v>464</v>
      </c>
      <c r="E236" s="18"/>
      <c r="F236" s="18"/>
      <c r="G236" s="18"/>
      <c r="H236" s="18"/>
      <c r="I236" s="18"/>
      <c r="J236" s="18"/>
      <c r="K236" s="18"/>
      <c r="L236" s="18"/>
      <c r="M236" s="18"/>
      <c r="N236" s="1"/>
    </row>
    <row r="237" spans="1:14" ht="16">
      <c r="A237" s="29">
        <f t="shared" si="3"/>
        <v>234</v>
      </c>
      <c r="B237" s="225"/>
      <c r="C237" s="45" t="s">
        <v>204</v>
      </c>
      <c r="D237" s="58" t="s">
        <v>464</v>
      </c>
      <c r="E237" s="18"/>
      <c r="F237" s="18"/>
      <c r="G237" s="18"/>
      <c r="H237" s="18"/>
      <c r="I237" s="18"/>
      <c r="J237" s="18"/>
      <c r="K237" s="18"/>
      <c r="L237" s="18"/>
      <c r="M237" s="18"/>
      <c r="N237" s="1"/>
    </row>
    <row r="238" spans="1:14">
      <c r="A238" s="29">
        <f t="shared" si="3"/>
        <v>235</v>
      </c>
      <c r="B238" s="225"/>
      <c r="C238" s="45" t="s">
        <v>205</v>
      </c>
      <c r="D238" s="58" t="s">
        <v>464</v>
      </c>
      <c r="E238" s="18"/>
      <c r="F238" s="18"/>
      <c r="G238" s="18"/>
      <c r="H238" s="18"/>
      <c r="I238" s="18"/>
      <c r="J238" s="18"/>
      <c r="K238" s="18"/>
      <c r="L238" s="18"/>
      <c r="M238" s="18"/>
      <c r="N238" s="1"/>
    </row>
    <row r="239" spans="1:14">
      <c r="A239" s="29">
        <f t="shared" si="3"/>
        <v>236</v>
      </c>
      <c r="B239" s="225"/>
      <c r="C239" s="45" t="s">
        <v>206</v>
      </c>
      <c r="D239" s="58" t="s">
        <v>464</v>
      </c>
      <c r="E239" s="18"/>
      <c r="F239" s="18"/>
      <c r="G239" s="18"/>
      <c r="H239" s="18"/>
      <c r="I239" s="18"/>
      <c r="J239" s="18"/>
      <c r="K239" s="18"/>
      <c r="L239" s="18"/>
      <c r="M239" s="18"/>
      <c r="N239" s="1"/>
    </row>
    <row r="240" spans="1:14">
      <c r="A240" s="29">
        <f t="shared" si="3"/>
        <v>237</v>
      </c>
      <c r="B240" s="225"/>
      <c r="C240" s="45" t="s">
        <v>207</v>
      </c>
      <c r="D240" s="58" t="s">
        <v>464</v>
      </c>
      <c r="E240" s="18"/>
      <c r="F240" s="18"/>
      <c r="G240" s="18"/>
      <c r="H240" s="18"/>
      <c r="I240" s="18"/>
      <c r="J240" s="18"/>
      <c r="K240" s="18"/>
      <c r="L240" s="18"/>
      <c r="M240" s="18"/>
      <c r="N240" s="1"/>
    </row>
    <row r="241" spans="1:14">
      <c r="A241" s="29">
        <f t="shared" si="3"/>
        <v>238</v>
      </c>
      <c r="B241" s="225"/>
      <c r="C241" s="45" t="s">
        <v>208</v>
      </c>
      <c r="D241" s="58" t="s">
        <v>464</v>
      </c>
      <c r="E241" s="18"/>
      <c r="F241" s="18"/>
      <c r="G241" s="18"/>
      <c r="H241" s="18"/>
      <c r="I241" s="18"/>
      <c r="J241" s="18"/>
      <c r="K241" s="18"/>
      <c r="L241" s="18"/>
      <c r="M241" s="18"/>
      <c r="N241" s="1"/>
    </row>
    <row r="242" spans="1:14">
      <c r="A242" s="29">
        <f t="shared" si="3"/>
        <v>239</v>
      </c>
      <c r="B242" s="225"/>
      <c r="C242" s="45" t="s">
        <v>209</v>
      </c>
      <c r="D242" s="58" t="s">
        <v>464</v>
      </c>
      <c r="E242" s="18"/>
      <c r="F242" s="18"/>
      <c r="G242" s="18"/>
      <c r="H242" s="18"/>
      <c r="I242" s="18"/>
      <c r="J242" s="18"/>
      <c r="K242" s="18"/>
      <c r="L242" s="18"/>
      <c r="M242" s="18"/>
      <c r="N242" s="1"/>
    </row>
    <row r="243" spans="1:14">
      <c r="A243" s="29">
        <f t="shared" si="3"/>
        <v>240</v>
      </c>
      <c r="B243" s="225"/>
      <c r="C243" s="45" t="s">
        <v>210</v>
      </c>
      <c r="D243" s="58" t="s">
        <v>464</v>
      </c>
      <c r="E243" s="18"/>
      <c r="F243" s="18"/>
      <c r="G243" s="18"/>
      <c r="H243" s="18"/>
      <c r="I243" s="18"/>
      <c r="J243" s="18"/>
      <c r="K243" s="18"/>
      <c r="L243" s="18"/>
      <c r="M243" s="18"/>
      <c r="N243" s="1"/>
    </row>
    <row r="244" spans="1:14">
      <c r="A244" s="29">
        <f t="shared" si="3"/>
        <v>241</v>
      </c>
      <c r="B244" s="225"/>
      <c r="C244" s="45" t="s">
        <v>211</v>
      </c>
      <c r="D244" s="58" t="s">
        <v>464</v>
      </c>
      <c r="E244" s="18"/>
      <c r="F244" s="18"/>
      <c r="G244" s="18"/>
      <c r="H244" s="18"/>
      <c r="I244" s="18"/>
      <c r="J244" s="18"/>
      <c r="K244" s="18"/>
      <c r="L244" s="18"/>
      <c r="M244" s="18"/>
      <c r="N244" s="1"/>
    </row>
    <row r="245" spans="1:14">
      <c r="A245" s="29">
        <f t="shared" si="3"/>
        <v>242</v>
      </c>
      <c r="B245" s="225"/>
      <c r="C245" s="45" t="s">
        <v>212</v>
      </c>
      <c r="D245" s="58" t="s">
        <v>464</v>
      </c>
      <c r="E245" s="18"/>
      <c r="F245" s="18"/>
      <c r="G245" s="18"/>
      <c r="H245" s="18"/>
      <c r="I245" s="18"/>
      <c r="J245" s="18"/>
      <c r="K245" s="18"/>
      <c r="L245" s="18"/>
      <c r="M245" s="18"/>
      <c r="N245" s="1"/>
    </row>
    <row r="246" spans="1:14">
      <c r="A246" s="29">
        <f t="shared" si="3"/>
        <v>243</v>
      </c>
      <c r="B246" s="235" t="s">
        <v>366</v>
      </c>
      <c r="C246" s="45" t="s">
        <v>213</v>
      </c>
      <c r="D246" s="58" t="s">
        <v>464</v>
      </c>
      <c r="E246" s="18"/>
      <c r="F246" s="18"/>
      <c r="G246" s="18"/>
      <c r="H246" s="18"/>
      <c r="I246" s="18"/>
      <c r="J246" s="18"/>
      <c r="K246" s="18"/>
      <c r="L246" s="18"/>
      <c r="M246" s="18"/>
      <c r="N246" s="1"/>
    </row>
    <row r="247" spans="1:14">
      <c r="A247" s="29">
        <f t="shared" si="3"/>
        <v>244</v>
      </c>
      <c r="B247" s="235"/>
      <c r="C247" s="45" t="s">
        <v>214</v>
      </c>
      <c r="D247" s="58" t="s">
        <v>464</v>
      </c>
      <c r="E247" s="18"/>
      <c r="F247" s="18"/>
      <c r="G247" s="18"/>
      <c r="H247" s="18"/>
      <c r="I247" s="18"/>
      <c r="J247" s="18"/>
      <c r="K247" s="18"/>
      <c r="L247" s="18"/>
      <c r="M247" s="18"/>
      <c r="N247" s="1"/>
    </row>
    <row r="248" spans="1:14">
      <c r="A248" s="29">
        <f t="shared" si="3"/>
        <v>245</v>
      </c>
      <c r="B248" s="225" t="s">
        <v>365</v>
      </c>
      <c r="C248" s="45" t="s">
        <v>367</v>
      </c>
      <c r="D248" s="58" t="s">
        <v>464</v>
      </c>
      <c r="E248" s="18"/>
      <c r="F248" s="18"/>
      <c r="G248" s="18"/>
      <c r="H248" s="18"/>
      <c r="I248" s="18"/>
      <c r="J248" s="18"/>
      <c r="K248" s="18"/>
      <c r="L248" s="18"/>
      <c r="M248" s="18"/>
      <c r="N248" s="1"/>
    </row>
    <row r="249" spans="1:14">
      <c r="A249" s="29">
        <f t="shared" si="3"/>
        <v>246</v>
      </c>
      <c r="B249" s="225"/>
      <c r="C249" s="45" t="s">
        <v>368</v>
      </c>
      <c r="D249" s="58" t="s">
        <v>464</v>
      </c>
      <c r="E249" s="18"/>
      <c r="F249" s="18"/>
      <c r="G249" s="18"/>
      <c r="H249" s="18"/>
      <c r="I249" s="18"/>
      <c r="J249" s="18"/>
      <c r="K249" s="18"/>
      <c r="L249" s="18"/>
      <c r="M249" s="18"/>
      <c r="N249" s="1"/>
    </row>
    <row r="250" spans="1:14">
      <c r="A250" s="29">
        <f t="shared" si="3"/>
        <v>247</v>
      </c>
      <c r="B250" s="225"/>
      <c r="C250" s="45" t="s">
        <v>369</v>
      </c>
      <c r="D250" s="58" t="s">
        <v>464</v>
      </c>
      <c r="E250" s="18"/>
      <c r="F250" s="18"/>
      <c r="G250" s="18"/>
      <c r="H250" s="18"/>
      <c r="I250" s="18"/>
      <c r="J250" s="18"/>
      <c r="K250" s="18"/>
      <c r="L250" s="18"/>
      <c r="M250" s="18"/>
      <c r="N250" s="1"/>
    </row>
    <row r="251" spans="1:14">
      <c r="A251" s="29">
        <f t="shared" si="3"/>
        <v>248</v>
      </c>
      <c r="B251" s="225" t="s">
        <v>215</v>
      </c>
      <c r="C251" s="45" t="s">
        <v>216</v>
      </c>
      <c r="D251" s="58" t="s">
        <v>464</v>
      </c>
      <c r="E251" s="18"/>
      <c r="F251" s="18"/>
      <c r="G251" s="18"/>
      <c r="H251" s="18"/>
      <c r="I251" s="18"/>
      <c r="J251" s="18"/>
      <c r="K251" s="18"/>
      <c r="L251" s="18"/>
      <c r="M251" s="18"/>
      <c r="N251" s="1"/>
    </row>
    <row r="252" spans="1:14">
      <c r="A252" s="29">
        <f t="shared" si="3"/>
        <v>249</v>
      </c>
      <c r="B252" s="225"/>
      <c r="C252" s="45" t="s">
        <v>217</v>
      </c>
      <c r="D252" s="58" t="s">
        <v>464</v>
      </c>
      <c r="E252" s="18"/>
      <c r="F252" s="18"/>
      <c r="G252" s="18"/>
      <c r="H252" s="18"/>
      <c r="I252" s="18"/>
      <c r="J252" s="18"/>
      <c r="K252" s="18"/>
      <c r="L252" s="18"/>
      <c r="M252" s="18"/>
      <c r="N252" s="1"/>
    </row>
    <row r="253" spans="1:14">
      <c r="A253" s="29">
        <f t="shared" si="3"/>
        <v>250</v>
      </c>
      <c r="B253" s="225"/>
      <c r="C253" s="45" t="s">
        <v>218</v>
      </c>
      <c r="D253" s="58" t="s">
        <v>464</v>
      </c>
      <c r="E253" s="18"/>
      <c r="F253" s="18"/>
      <c r="G253" s="18"/>
      <c r="H253" s="18"/>
      <c r="I253" s="18"/>
      <c r="J253" s="18"/>
      <c r="K253" s="18"/>
      <c r="L253" s="18"/>
      <c r="M253" s="18"/>
      <c r="N253" s="1"/>
    </row>
    <row r="254" spans="1:14">
      <c r="A254" s="29">
        <f t="shared" si="3"/>
        <v>251</v>
      </c>
      <c r="B254" s="225"/>
      <c r="C254" s="45" t="s">
        <v>219</v>
      </c>
      <c r="D254" s="58" t="s">
        <v>464</v>
      </c>
      <c r="E254" s="18"/>
      <c r="F254" s="18"/>
      <c r="G254" s="18"/>
      <c r="H254" s="18"/>
      <c r="I254" s="18"/>
      <c r="J254" s="18"/>
      <c r="K254" s="18"/>
      <c r="L254" s="18"/>
      <c r="M254" s="18"/>
      <c r="N254" s="1"/>
    </row>
    <row r="255" spans="1:14">
      <c r="A255" s="29">
        <f t="shared" si="3"/>
        <v>252</v>
      </c>
      <c r="B255" s="225"/>
      <c r="C255" s="45" t="s">
        <v>220</v>
      </c>
      <c r="D255" s="58" t="s">
        <v>464</v>
      </c>
      <c r="E255" s="18"/>
      <c r="F255" s="18"/>
      <c r="G255" s="18"/>
      <c r="H255" s="18"/>
      <c r="I255" s="18"/>
      <c r="J255" s="18"/>
      <c r="K255" s="18"/>
      <c r="L255" s="18"/>
      <c r="M255" s="18"/>
      <c r="N255" s="1"/>
    </row>
    <row r="256" spans="1:14" ht="55.5" customHeight="1">
      <c r="A256" s="29">
        <f t="shared" si="3"/>
        <v>253</v>
      </c>
      <c r="B256" s="42" t="s">
        <v>395</v>
      </c>
      <c r="C256" s="45" t="s">
        <v>381</v>
      </c>
      <c r="D256" s="58" t="s">
        <v>464</v>
      </c>
      <c r="E256" s="18"/>
      <c r="F256" s="18"/>
      <c r="G256" s="18"/>
      <c r="H256" s="18"/>
      <c r="I256" s="18"/>
      <c r="J256" s="18"/>
      <c r="K256" s="18"/>
      <c r="L256" s="18"/>
      <c r="M256" s="18"/>
      <c r="N256" s="1"/>
    </row>
    <row r="257" spans="1:14" ht="70.5" customHeight="1">
      <c r="A257" s="29">
        <f t="shared" si="3"/>
        <v>254</v>
      </c>
      <c r="B257" s="42" t="s">
        <v>396</v>
      </c>
      <c r="C257" s="45" t="s">
        <v>382</v>
      </c>
      <c r="D257" s="58" t="s">
        <v>464</v>
      </c>
      <c r="E257" s="18"/>
      <c r="F257" s="18"/>
      <c r="G257" s="18"/>
      <c r="H257" s="18"/>
      <c r="I257" s="18"/>
      <c r="J257" s="18"/>
      <c r="K257" s="18"/>
      <c r="L257" s="18"/>
      <c r="M257" s="18"/>
      <c r="N257" s="1"/>
    </row>
    <row r="258" spans="1:14" ht="9.75" customHeight="1">
      <c r="A258" s="29">
        <f t="shared" si="3"/>
        <v>255</v>
      </c>
      <c r="B258" s="235" t="s">
        <v>362</v>
      </c>
      <c r="C258" s="45" t="s">
        <v>221</v>
      </c>
      <c r="D258" s="57" t="s">
        <v>324</v>
      </c>
      <c r="E258" s="18"/>
      <c r="F258" s="18"/>
      <c r="G258" s="18"/>
      <c r="H258" s="18"/>
      <c r="I258" s="18"/>
      <c r="J258" s="18"/>
      <c r="K258" s="18"/>
      <c r="L258" s="18"/>
      <c r="M258" s="18"/>
      <c r="N258" s="1"/>
    </row>
    <row r="259" spans="1:14">
      <c r="A259" s="29">
        <f t="shared" si="3"/>
        <v>256</v>
      </c>
      <c r="B259" s="225"/>
      <c r="C259" s="45" t="s">
        <v>325</v>
      </c>
      <c r="D259" s="57" t="s">
        <v>464</v>
      </c>
      <c r="E259" s="18"/>
      <c r="F259" s="18"/>
      <c r="G259" s="18"/>
      <c r="H259" s="18"/>
      <c r="I259" s="18"/>
      <c r="J259" s="18"/>
      <c r="K259" s="18"/>
      <c r="L259" s="18"/>
      <c r="M259" s="18"/>
      <c r="N259" s="1"/>
    </row>
    <row r="260" spans="1:14">
      <c r="A260" s="29">
        <f t="shared" si="3"/>
        <v>257</v>
      </c>
      <c r="B260" s="235"/>
      <c r="C260" s="45" t="s">
        <v>222</v>
      </c>
      <c r="D260" s="57" t="s">
        <v>464</v>
      </c>
      <c r="E260" s="18"/>
      <c r="F260" s="18"/>
      <c r="G260" s="18"/>
      <c r="H260" s="18"/>
      <c r="I260" s="18"/>
      <c r="J260" s="18"/>
      <c r="K260" s="18"/>
      <c r="L260" s="18"/>
      <c r="M260" s="18"/>
      <c r="N260" s="1"/>
    </row>
    <row r="261" spans="1:14">
      <c r="A261" s="29">
        <f t="shared" si="3"/>
        <v>258</v>
      </c>
      <c r="B261" s="235"/>
      <c r="C261" s="45" t="s">
        <v>223</v>
      </c>
      <c r="D261" s="57" t="s">
        <v>464</v>
      </c>
      <c r="E261" s="18"/>
      <c r="F261" s="18"/>
      <c r="G261" s="18"/>
      <c r="H261" s="18"/>
      <c r="I261" s="18"/>
      <c r="J261" s="18"/>
      <c r="K261" s="18"/>
      <c r="L261" s="18"/>
      <c r="M261" s="18"/>
      <c r="N261" s="1"/>
    </row>
    <row r="262" spans="1:14">
      <c r="A262" s="29">
        <f t="shared" si="3"/>
        <v>259</v>
      </c>
      <c r="B262" s="235"/>
      <c r="C262" s="45" t="s">
        <v>225</v>
      </c>
      <c r="D262" s="57" t="s">
        <v>464</v>
      </c>
      <c r="E262" s="18"/>
      <c r="F262" s="18"/>
      <c r="G262" s="18"/>
      <c r="H262" s="18"/>
      <c r="I262" s="18"/>
      <c r="J262" s="18"/>
      <c r="K262" s="18"/>
      <c r="L262" s="18"/>
      <c r="M262" s="18"/>
      <c r="N262" s="1"/>
    </row>
    <row r="263" spans="1:14">
      <c r="A263" s="29">
        <f t="shared" si="3"/>
        <v>260</v>
      </c>
      <c r="B263" s="235"/>
      <c r="C263" s="45" t="s">
        <v>363</v>
      </c>
      <c r="D263" s="57" t="s">
        <v>464</v>
      </c>
      <c r="E263" s="18"/>
      <c r="F263" s="18"/>
      <c r="G263" s="18"/>
      <c r="H263" s="18"/>
      <c r="I263" s="18"/>
      <c r="J263" s="18"/>
      <c r="K263" s="18"/>
      <c r="L263" s="18"/>
      <c r="M263" s="18"/>
      <c r="N263" s="1"/>
    </row>
    <row r="264" spans="1:14">
      <c r="A264" s="29">
        <f t="shared" si="3"/>
        <v>261</v>
      </c>
      <c r="B264" s="235"/>
      <c r="C264" s="45" t="s">
        <v>224</v>
      </c>
      <c r="D264" s="57" t="s">
        <v>464</v>
      </c>
      <c r="E264" s="18"/>
      <c r="F264" s="18"/>
      <c r="G264" s="18"/>
      <c r="H264" s="18"/>
      <c r="I264" s="18"/>
      <c r="J264" s="18"/>
      <c r="K264" s="18"/>
      <c r="L264" s="18"/>
      <c r="M264" s="18"/>
      <c r="N264" s="1"/>
    </row>
    <row r="265" spans="1:14">
      <c r="A265" s="29">
        <f t="shared" ref="A265:A329" si="4">A264+1</f>
        <v>262</v>
      </c>
      <c r="B265" s="235"/>
      <c r="C265" s="45" t="s">
        <v>364</v>
      </c>
      <c r="D265" s="57" t="s">
        <v>464</v>
      </c>
      <c r="E265" s="18"/>
      <c r="F265" s="18"/>
      <c r="G265" s="18"/>
      <c r="H265" s="18"/>
      <c r="I265" s="18"/>
      <c r="J265" s="18"/>
      <c r="K265" s="18"/>
      <c r="L265" s="18"/>
      <c r="M265" s="18"/>
      <c r="N265" s="1"/>
    </row>
    <row r="266" spans="1:14" ht="16">
      <c r="A266" s="29">
        <f t="shared" si="4"/>
        <v>263</v>
      </c>
      <c r="B266" s="235"/>
      <c r="C266" s="45" t="s">
        <v>6</v>
      </c>
      <c r="D266" s="57" t="s">
        <v>464</v>
      </c>
      <c r="E266" s="18"/>
      <c r="F266" s="18"/>
      <c r="G266" s="18"/>
      <c r="H266" s="18"/>
      <c r="I266" s="18"/>
      <c r="J266" s="18"/>
      <c r="K266" s="18"/>
      <c r="L266" s="18"/>
      <c r="M266" s="18"/>
      <c r="N266" s="1"/>
    </row>
    <row r="267" spans="1:14" ht="54.75" customHeight="1">
      <c r="A267" s="29">
        <f t="shared" si="4"/>
        <v>264</v>
      </c>
      <c r="B267" s="215" t="s">
        <v>539</v>
      </c>
      <c r="C267" s="45" t="s">
        <v>383</v>
      </c>
      <c r="D267" s="57" t="s">
        <v>464</v>
      </c>
      <c r="E267" s="18"/>
      <c r="F267" s="18"/>
      <c r="G267" s="18"/>
      <c r="H267" s="18"/>
      <c r="I267" s="18"/>
      <c r="J267" s="18"/>
      <c r="K267" s="18"/>
      <c r="L267" s="18"/>
      <c r="M267" s="18"/>
      <c r="N267" s="1"/>
    </row>
    <row r="268" spans="1:14" ht="45" customHeight="1">
      <c r="A268" s="29">
        <f t="shared" si="4"/>
        <v>265</v>
      </c>
      <c r="B268" s="215" t="s">
        <v>540</v>
      </c>
      <c r="C268" s="45" t="s">
        <v>384</v>
      </c>
      <c r="D268" s="57" t="s">
        <v>464</v>
      </c>
      <c r="E268" s="18"/>
      <c r="F268" s="18"/>
      <c r="G268" s="18"/>
      <c r="H268" s="18"/>
      <c r="I268" s="18"/>
      <c r="J268" s="18"/>
      <c r="K268" s="18"/>
      <c r="L268" s="18"/>
      <c r="M268" s="18"/>
      <c r="N268" s="1"/>
    </row>
    <row r="269" spans="1:14">
      <c r="A269" s="29">
        <f t="shared" si="4"/>
        <v>266</v>
      </c>
      <c r="B269" s="225" t="s">
        <v>226</v>
      </c>
      <c r="C269" s="45" t="s">
        <v>227</v>
      </c>
      <c r="D269" s="58" t="s">
        <v>408</v>
      </c>
      <c r="E269" s="18"/>
      <c r="F269" s="18"/>
      <c r="G269" s="18"/>
      <c r="H269" s="18"/>
      <c r="I269" s="18"/>
      <c r="J269" s="18"/>
      <c r="K269" s="18"/>
      <c r="L269" s="18"/>
      <c r="M269" s="18"/>
      <c r="N269" s="1"/>
    </row>
    <row r="270" spans="1:14">
      <c r="A270" s="29">
        <f t="shared" si="4"/>
        <v>267</v>
      </c>
      <c r="B270" s="225"/>
      <c r="C270" s="45" t="s">
        <v>7</v>
      </c>
      <c r="D270" s="57" t="s">
        <v>324</v>
      </c>
      <c r="E270" s="18"/>
      <c r="F270" s="18"/>
      <c r="G270" s="18"/>
      <c r="H270" s="18"/>
      <c r="I270" s="18"/>
      <c r="J270" s="18"/>
      <c r="K270" s="18"/>
      <c r="L270" s="18"/>
      <c r="M270" s="18"/>
      <c r="N270" s="1"/>
    </row>
    <row r="271" spans="1:14">
      <c r="A271" s="29">
        <f t="shared" si="4"/>
        <v>268</v>
      </c>
      <c r="B271" s="225"/>
      <c r="C271" s="45" t="s">
        <v>228</v>
      </c>
      <c r="D271" s="58" t="s">
        <v>464</v>
      </c>
      <c r="E271" s="18"/>
      <c r="F271" s="18"/>
      <c r="G271" s="18"/>
      <c r="H271" s="18"/>
      <c r="I271" s="18"/>
      <c r="J271" s="18"/>
      <c r="K271" s="18"/>
      <c r="L271" s="18"/>
      <c r="M271" s="18"/>
      <c r="N271" s="1"/>
    </row>
    <row r="272" spans="1:14">
      <c r="A272" s="29">
        <f t="shared" si="4"/>
        <v>269</v>
      </c>
      <c r="B272" s="225"/>
      <c r="C272" s="45" t="s">
        <v>229</v>
      </c>
      <c r="D272" s="58" t="s">
        <v>464</v>
      </c>
      <c r="E272" s="18"/>
      <c r="F272" s="18"/>
      <c r="G272" s="18"/>
      <c r="H272" s="18"/>
      <c r="I272" s="18"/>
      <c r="J272" s="18"/>
      <c r="K272" s="18"/>
      <c r="L272" s="18"/>
      <c r="M272" s="18"/>
      <c r="N272" s="1"/>
    </row>
    <row r="273" spans="1:14">
      <c r="A273" s="29">
        <f t="shared" si="4"/>
        <v>270</v>
      </c>
      <c r="B273" s="225"/>
      <c r="C273" s="45" t="s">
        <v>231</v>
      </c>
      <c r="D273" s="58" t="s">
        <v>324</v>
      </c>
      <c r="E273" s="18"/>
      <c r="F273" s="18"/>
      <c r="G273" s="18"/>
      <c r="H273" s="18"/>
      <c r="I273" s="18"/>
      <c r="J273" s="18"/>
      <c r="K273" s="18"/>
      <c r="L273" s="18"/>
      <c r="M273" s="18"/>
      <c r="N273" s="1"/>
    </row>
    <row r="274" spans="1:14">
      <c r="A274" s="29">
        <f t="shared" si="4"/>
        <v>271</v>
      </c>
      <c r="B274" s="225"/>
      <c r="C274" s="45" t="s">
        <v>232</v>
      </c>
      <c r="D274" s="58" t="s">
        <v>324</v>
      </c>
      <c r="E274" s="18"/>
      <c r="F274" s="18"/>
      <c r="G274" s="18"/>
      <c r="H274" s="18"/>
      <c r="I274" s="18"/>
      <c r="J274" s="18"/>
      <c r="K274" s="18"/>
      <c r="L274" s="18"/>
      <c r="M274" s="18"/>
      <c r="N274" s="1"/>
    </row>
    <row r="275" spans="1:14">
      <c r="A275" s="29">
        <f t="shared" si="4"/>
        <v>272</v>
      </c>
      <c r="B275" s="225"/>
      <c r="C275" s="45" t="s">
        <v>233</v>
      </c>
      <c r="D275" s="58" t="s">
        <v>324</v>
      </c>
      <c r="E275" s="18"/>
      <c r="F275" s="18"/>
      <c r="G275" s="18"/>
      <c r="H275" s="18"/>
      <c r="I275" s="18"/>
      <c r="J275" s="18"/>
      <c r="K275" s="18"/>
      <c r="L275" s="18"/>
      <c r="M275" s="18"/>
      <c r="N275" s="1"/>
    </row>
    <row r="276" spans="1:14">
      <c r="A276" s="29">
        <f t="shared" si="4"/>
        <v>273</v>
      </c>
      <c r="B276" s="225" t="s">
        <v>234</v>
      </c>
      <c r="C276" s="45" t="s">
        <v>235</v>
      </c>
      <c r="D276" s="58" t="s">
        <v>324</v>
      </c>
      <c r="E276" s="18"/>
      <c r="F276" s="18"/>
      <c r="G276" s="18"/>
      <c r="H276" s="18"/>
      <c r="I276" s="18"/>
      <c r="J276" s="18"/>
      <c r="K276" s="18"/>
      <c r="L276" s="18"/>
      <c r="M276" s="18"/>
      <c r="N276" s="1"/>
    </row>
    <row r="277" spans="1:14" ht="16">
      <c r="A277" s="29">
        <f t="shared" si="4"/>
        <v>274</v>
      </c>
      <c r="B277" s="225"/>
      <c r="C277" s="45" t="s">
        <v>236</v>
      </c>
      <c r="D277" s="58" t="s">
        <v>324</v>
      </c>
      <c r="E277" s="18"/>
      <c r="F277" s="18"/>
      <c r="G277" s="18"/>
      <c r="H277" s="18"/>
      <c r="I277" s="18"/>
      <c r="J277" s="18"/>
      <c r="K277" s="18"/>
      <c r="L277" s="18"/>
      <c r="M277" s="18"/>
      <c r="N277" s="1"/>
    </row>
    <row r="278" spans="1:14">
      <c r="A278" s="29">
        <f t="shared" si="4"/>
        <v>275</v>
      </c>
      <c r="B278" s="225"/>
      <c r="C278" s="45" t="s">
        <v>237</v>
      </c>
      <c r="D278" s="58" t="s">
        <v>324</v>
      </c>
      <c r="E278" s="18"/>
      <c r="F278" s="18"/>
      <c r="G278" s="18"/>
      <c r="H278" s="18"/>
      <c r="I278" s="18"/>
      <c r="J278" s="18"/>
      <c r="K278" s="18"/>
      <c r="L278" s="18"/>
      <c r="M278" s="18"/>
      <c r="N278" s="1"/>
    </row>
    <row r="279" spans="1:14">
      <c r="A279" s="29">
        <f t="shared" si="4"/>
        <v>276</v>
      </c>
      <c r="B279" s="225"/>
      <c r="C279" s="45" t="s">
        <v>238</v>
      </c>
      <c r="D279" s="58" t="s">
        <v>324</v>
      </c>
      <c r="E279" s="18"/>
      <c r="F279" s="18"/>
      <c r="G279" s="18"/>
      <c r="H279" s="18"/>
      <c r="I279" s="18"/>
      <c r="J279" s="18"/>
      <c r="K279" s="18"/>
      <c r="L279" s="18"/>
      <c r="M279" s="18"/>
      <c r="N279" s="1"/>
    </row>
    <row r="280" spans="1:14">
      <c r="A280" s="29">
        <f t="shared" si="4"/>
        <v>277</v>
      </c>
      <c r="B280" s="225"/>
      <c r="C280" s="45" t="s">
        <v>239</v>
      </c>
      <c r="D280" s="58" t="s">
        <v>324</v>
      </c>
      <c r="E280" s="18"/>
      <c r="F280" s="18"/>
      <c r="G280" s="18"/>
      <c r="H280" s="18"/>
      <c r="I280" s="18"/>
      <c r="J280" s="18"/>
      <c r="K280" s="18"/>
      <c r="L280" s="18"/>
      <c r="M280" s="18"/>
      <c r="N280" s="1"/>
    </row>
    <row r="281" spans="1:14">
      <c r="A281" s="29">
        <f t="shared" si="4"/>
        <v>278</v>
      </c>
      <c r="B281" s="225"/>
      <c r="C281" s="45" t="s">
        <v>8</v>
      </c>
      <c r="D281" s="58" t="s">
        <v>324</v>
      </c>
      <c r="E281" s="18"/>
      <c r="F281" s="18"/>
      <c r="G281" s="18"/>
      <c r="H281" s="18"/>
      <c r="I281" s="18"/>
      <c r="J281" s="18"/>
      <c r="K281" s="18"/>
      <c r="L281" s="18"/>
      <c r="M281" s="18"/>
      <c r="N281" s="1"/>
    </row>
    <row r="282" spans="1:14">
      <c r="A282" s="29">
        <f t="shared" si="4"/>
        <v>279</v>
      </c>
      <c r="B282" s="225"/>
      <c r="C282" s="45" t="s">
        <v>240</v>
      </c>
      <c r="D282" s="58" t="s">
        <v>324</v>
      </c>
      <c r="E282" s="18"/>
      <c r="F282" s="18"/>
      <c r="G282" s="18"/>
      <c r="H282" s="18"/>
      <c r="I282" s="18"/>
      <c r="J282" s="18"/>
      <c r="K282" s="18"/>
      <c r="L282" s="18"/>
      <c r="M282" s="18"/>
      <c r="N282" s="1"/>
    </row>
    <row r="283" spans="1:14" ht="17.25" customHeight="1">
      <c r="A283" s="29">
        <f t="shared" si="4"/>
        <v>280</v>
      </c>
      <c r="B283" s="225"/>
      <c r="C283" s="45" t="s">
        <v>241</v>
      </c>
      <c r="D283" s="58" t="s">
        <v>324</v>
      </c>
      <c r="E283" s="18"/>
      <c r="F283" s="18"/>
      <c r="G283" s="18"/>
      <c r="H283" s="18"/>
      <c r="I283" s="18"/>
      <c r="J283" s="18"/>
      <c r="K283" s="18"/>
      <c r="L283" s="18"/>
      <c r="M283" s="18"/>
      <c r="N283" s="1"/>
    </row>
    <row r="284" spans="1:14">
      <c r="A284" s="29">
        <f t="shared" si="4"/>
        <v>281</v>
      </c>
      <c r="B284" s="225"/>
      <c r="C284" s="45" t="s">
        <v>242</v>
      </c>
      <c r="D284" s="58" t="s">
        <v>324</v>
      </c>
      <c r="E284" s="18"/>
      <c r="F284" s="18"/>
      <c r="G284" s="18"/>
      <c r="H284" s="18"/>
      <c r="I284" s="18"/>
      <c r="J284" s="18"/>
      <c r="K284" s="18"/>
      <c r="L284" s="18"/>
      <c r="M284" s="18"/>
      <c r="N284" s="1"/>
    </row>
    <row r="285" spans="1:14">
      <c r="A285" s="29">
        <f t="shared" si="4"/>
        <v>282</v>
      </c>
      <c r="B285" s="225"/>
      <c r="C285" s="45" t="s">
        <v>243</v>
      </c>
      <c r="D285" s="58" t="s">
        <v>324</v>
      </c>
      <c r="E285" s="18"/>
      <c r="F285" s="18"/>
      <c r="G285" s="18"/>
      <c r="H285" s="18"/>
      <c r="I285" s="18"/>
      <c r="J285" s="18"/>
      <c r="K285" s="18"/>
      <c r="L285" s="18"/>
      <c r="M285" s="18"/>
      <c r="N285" s="1"/>
    </row>
    <row r="286" spans="1:14" ht="13.5" customHeight="1">
      <c r="A286" s="29">
        <f t="shared" si="4"/>
        <v>283</v>
      </c>
      <c r="B286" s="243" t="s">
        <v>541</v>
      </c>
      <c r="C286" s="45" t="s">
        <v>244</v>
      </c>
      <c r="D286" s="57" t="s">
        <v>464</v>
      </c>
      <c r="E286" s="18"/>
      <c r="F286" s="18"/>
      <c r="G286" s="18"/>
      <c r="H286" s="18"/>
      <c r="I286" s="18"/>
      <c r="J286" s="18"/>
      <c r="K286" s="18"/>
      <c r="L286" s="18"/>
      <c r="M286" s="18"/>
      <c r="N286" s="1"/>
    </row>
    <row r="287" spans="1:14">
      <c r="A287" s="29">
        <f t="shared" si="4"/>
        <v>284</v>
      </c>
      <c r="B287" s="243"/>
      <c r="C287" s="45" t="s">
        <v>245</v>
      </c>
      <c r="D287" s="57" t="s">
        <v>464</v>
      </c>
      <c r="E287" s="18"/>
      <c r="F287" s="18"/>
      <c r="G287" s="18"/>
      <c r="H287" s="18"/>
      <c r="I287" s="18"/>
      <c r="J287" s="18"/>
      <c r="K287" s="18"/>
      <c r="L287" s="18"/>
      <c r="M287" s="18"/>
      <c r="N287" s="1"/>
    </row>
    <row r="288" spans="1:14">
      <c r="A288" s="29">
        <f t="shared" si="4"/>
        <v>285</v>
      </c>
      <c r="B288" s="243"/>
      <c r="C288" s="45" t="s">
        <v>246</v>
      </c>
      <c r="D288" s="57" t="s">
        <v>464</v>
      </c>
      <c r="E288" s="18"/>
      <c r="F288" s="18"/>
      <c r="G288" s="18"/>
      <c r="H288" s="18"/>
      <c r="I288" s="18"/>
      <c r="J288" s="18"/>
      <c r="K288" s="18"/>
      <c r="L288" s="18"/>
      <c r="M288" s="18"/>
      <c r="N288" s="1"/>
    </row>
    <row r="289" spans="1:17">
      <c r="A289" s="29">
        <f t="shared" si="4"/>
        <v>286</v>
      </c>
      <c r="B289" s="243"/>
      <c r="C289" s="45" t="s">
        <v>247</v>
      </c>
      <c r="D289" s="57" t="s">
        <v>464</v>
      </c>
      <c r="E289" s="18"/>
      <c r="F289" s="18"/>
      <c r="G289" s="18"/>
      <c r="H289" s="18"/>
      <c r="I289" s="18"/>
      <c r="J289" s="18"/>
      <c r="K289" s="18"/>
      <c r="L289" s="18"/>
      <c r="M289" s="18"/>
      <c r="N289" s="1"/>
    </row>
    <row r="290" spans="1:17">
      <c r="A290" s="29">
        <f t="shared" si="4"/>
        <v>287</v>
      </c>
      <c r="B290" s="243"/>
      <c r="C290" s="45" t="s">
        <v>248</v>
      </c>
      <c r="D290" s="57" t="s">
        <v>464</v>
      </c>
      <c r="E290" s="18"/>
      <c r="F290" s="18"/>
      <c r="G290" s="18"/>
      <c r="H290" s="18"/>
      <c r="I290" s="18"/>
      <c r="J290" s="18"/>
      <c r="K290" s="18"/>
      <c r="L290" s="18"/>
      <c r="M290" s="18"/>
      <c r="N290" s="1"/>
    </row>
    <row r="291" spans="1:17">
      <c r="A291" s="29">
        <f t="shared" si="4"/>
        <v>288</v>
      </c>
      <c r="B291" s="243"/>
      <c r="C291" s="45" t="s">
        <v>249</v>
      </c>
      <c r="D291" s="57" t="s">
        <v>464</v>
      </c>
      <c r="E291" s="18"/>
      <c r="F291" s="18"/>
      <c r="G291" s="18"/>
      <c r="H291" s="18"/>
      <c r="I291" s="18"/>
      <c r="J291" s="18"/>
      <c r="K291" s="18"/>
      <c r="L291" s="18"/>
      <c r="M291" s="18"/>
      <c r="N291" s="1"/>
    </row>
    <row r="292" spans="1:17">
      <c r="A292" s="29">
        <f t="shared" si="4"/>
        <v>289</v>
      </c>
      <c r="B292" s="243"/>
      <c r="C292" s="45" t="s">
        <v>250</v>
      </c>
      <c r="D292" s="57" t="s">
        <v>464</v>
      </c>
      <c r="E292" s="18"/>
      <c r="F292" s="18"/>
      <c r="G292" s="18"/>
      <c r="H292" s="18"/>
      <c r="I292" s="18"/>
      <c r="J292" s="18"/>
      <c r="K292" s="18"/>
      <c r="L292" s="18"/>
      <c r="M292" s="18"/>
      <c r="N292" s="1"/>
    </row>
    <row r="293" spans="1:17" ht="15.75" customHeight="1">
      <c r="A293" s="29">
        <f t="shared" si="4"/>
        <v>290</v>
      </c>
      <c r="B293" s="231" t="s">
        <v>549</v>
      </c>
      <c r="C293" s="45" t="s">
        <v>251</v>
      </c>
      <c r="D293" s="57" t="s">
        <v>464</v>
      </c>
      <c r="E293" s="18"/>
      <c r="F293" s="18"/>
      <c r="G293" s="18"/>
      <c r="H293" s="18"/>
      <c r="I293" s="18"/>
      <c r="J293" s="18"/>
      <c r="K293" s="18"/>
      <c r="L293" s="18"/>
      <c r="M293" s="18"/>
      <c r="N293" s="1"/>
    </row>
    <row r="294" spans="1:17" ht="17.25" customHeight="1">
      <c r="A294" s="29">
        <f t="shared" si="4"/>
        <v>291</v>
      </c>
      <c r="B294" s="232"/>
      <c r="C294" s="45" t="s">
        <v>252</v>
      </c>
      <c r="D294" s="57" t="s">
        <v>464</v>
      </c>
      <c r="E294" s="18"/>
      <c r="F294" s="18"/>
      <c r="G294" s="18"/>
      <c r="H294" s="18"/>
      <c r="I294" s="18"/>
      <c r="J294" s="18"/>
      <c r="K294" s="18"/>
      <c r="L294" s="18"/>
      <c r="M294" s="18"/>
      <c r="N294" s="1"/>
    </row>
    <row r="295" spans="1:17" s="199" customFormat="1" ht="17.25" customHeight="1">
      <c r="A295" s="29">
        <f t="shared" si="4"/>
        <v>292</v>
      </c>
      <c r="B295" s="233"/>
      <c r="C295" s="214" t="s">
        <v>543</v>
      </c>
      <c r="D295" s="57" t="s">
        <v>464</v>
      </c>
      <c r="E295" s="200"/>
      <c r="F295" s="200"/>
      <c r="G295" s="200"/>
      <c r="H295" s="200"/>
      <c r="I295" s="200"/>
      <c r="J295" s="200"/>
      <c r="K295" s="200"/>
      <c r="L295" s="200"/>
      <c r="M295" s="200"/>
      <c r="N295" s="1"/>
      <c r="O295" s="198"/>
      <c r="P295" s="198"/>
      <c r="Q295" s="198"/>
    </row>
    <row r="296" spans="1:17" ht="81.75" customHeight="1">
      <c r="A296" s="29">
        <f t="shared" si="4"/>
        <v>293</v>
      </c>
      <c r="B296" s="215" t="s">
        <v>544</v>
      </c>
      <c r="C296" s="108" t="s">
        <v>413</v>
      </c>
      <c r="D296" s="57" t="s">
        <v>464</v>
      </c>
      <c r="E296" s="18"/>
      <c r="F296" s="18"/>
      <c r="G296" s="18"/>
      <c r="H296" s="18"/>
      <c r="I296" s="18"/>
      <c r="J296" s="18"/>
      <c r="K296" s="18"/>
      <c r="L296" s="18"/>
      <c r="M296" s="18"/>
      <c r="N296" s="1"/>
    </row>
    <row r="297" spans="1:17" ht="16">
      <c r="A297" s="29">
        <f t="shared" si="4"/>
        <v>294</v>
      </c>
      <c r="B297" s="43" t="s">
        <v>422</v>
      </c>
      <c r="C297" s="45" t="s">
        <v>423</v>
      </c>
      <c r="D297" s="57" t="s">
        <v>324</v>
      </c>
      <c r="E297" s="18"/>
      <c r="F297" s="18"/>
      <c r="G297" s="18"/>
      <c r="H297" s="18"/>
      <c r="I297" s="18"/>
      <c r="J297" s="18"/>
      <c r="K297" s="18"/>
      <c r="L297" s="18"/>
      <c r="M297" s="18"/>
      <c r="N297" s="1"/>
    </row>
    <row r="298" spans="1:17" ht="33.75" customHeight="1">
      <c r="A298" s="29">
        <f t="shared" si="4"/>
        <v>295</v>
      </c>
      <c r="B298" s="235" t="s">
        <v>397</v>
      </c>
      <c r="C298" s="235"/>
      <c r="D298" s="57" t="s">
        <v>464</v>
      </c>
      <c r="E298" s="18"/>
      <c r="F298" s="18"/>
      <c r="G298" s="18"/>
      <c r="H298" s="18"/>
      <c r="I298" s="18"/>
      <c r="J298" s="18"/>
      <c r="K298" s="18"/>
      <c r="L298" s="18"/>
      <c r="M298" s="18"/>
      <c r="N298" s="1"/>
    </row>
    <row r="299" spans="1:17">
      <c r="A299" s="29">
        <f t="shared" si="4"/>
        <v>296</v>
      </c>
      <c r="B299" s="225" t="s">
        <v>253</v>
      </c>
      <c r="C299" s="45" t="s">
        <v>254</v>
      </c>
      <c r="D299" s="58" t="s">
        <v>464</v>
      </c>
      <c r="E299" s="18"/>
      <c r="F299" s="18"/>
      <c r="G299" s="18"/>
      <c r="H299" s="18"/>
      <c r="I299" s="18"/>
      <c r="J299" s="18"/>
      <c r="K299" s="18"/>
      <c r="L299" s="18"/>
      <c r="M299" s="18"/>
      <c r="N299" s="1"/>
    </row>
    <row r="300" spans="1:17">
      <c r="A300" s="29">
        <f t="shared" si="4"/>
        <v>297</v>
      </c>
      <c r="B300" s="225"/>
      <c r="C300" s="45" t="s">
        <v>255</v>
      </c>
      <c r="D300" s="58" t="s">
        <v>464</v>
      </c>
      <c r="E300" s="18"/>
      <c r="F300" s="18"/>
      <c r="G300" s="18"/>
      <c r="H300" s="18"/>
      <c r="I300" s="18"/>
      <c r="J300" s="18"/>
      <c r="K300" s="18"/>
      <c r="L300" s="18"/>
      <c r="M300" s="18"/>
      <c r="N300" s="1"/>
    </row>
    <row r="301" spans="1:17">
      <c r="A301" s="29">
        <f t="shared" si="4"/>
        <v>298</v>
      </c>
      <c r="B301" s="225"/>
      <c r="C301" s="45" t="s">
        <v>256</v>
      </c>
      <c r="D301" s="58" t="s">
        <v>464</v>
      </c>
      <c r="E301" s="18"/>
      <c r="F301" s="18"/>
      <c r="G301" s="18"/>
      <c r="H301" s="18"/>
      <c r="I301" s="18"/>
      <c r="J301" s="18"/>
      <c r="K301" s="18"/>
      <c r="L301" s="18"/>
      <c r="M301" s="18"/>
      <c r="N301" s="1"/>
    </row>
    <row r="302" spans="1:17">
      <c r="A302" s="29">
        <f t="shared" si="4"/>
        <v>299</v>
      </c>
      <c r="B302" s="225"/>
      <c r="C302" s="45" t="s">
        <v>257</v>
      </c>
      <c r="D302" s="58" t="s">
        <v>464</v>
      </c>
      <c r="E302" s="18"/>
      <c r="F302" s="18"/>
      <c r="G302" s="18"/>
      <c r="H302" s="18"/>
      <c r="I302" s="18"/>
      <c r="J302" s="18"/>
      <c r="K302" s="18"/>
      <c r="L302" s="18"/>
      <c r="M302" s="18"/>
      <c r="N302" s="1"/>
    </row>
    <row r="303" spans="1:17">
      <c r="A303" s="29">
        <f t="shared" si="4"/>
        <v>300</v>
      </c>
      <c r="B303" s="225"/>
      <c r="C303" s="45" t="s">
        <v>258</v>
      </c>
      <c r="D303" s="58" t="s">
        <v>464</v>
      </c>
      <c r="E303" s="18"/>
      <c r="F303" s="18"/>
      <c r="G303" s="18"/>
      <c r="H303" s="18"/>
      <c r="I303" s="18"/>
      <c r="J303" s="18"/>
      <c r="K303" s="18"/>
      <c r="L303" s="18"/>
      <c r="M303" s="18"/>
      <c r="N303" s="1"/>
    </row>
    <row r="304" spans="1:17">
      <c r="A304" s="29">
        <f t="shared" si="4"/>
        <v>301</v>
      </c>
      <c r="B304" s="225"/>
      <c r="C304" s="45" t="s">
        <v>259</v>
      </c>
      <c r="D304" s="58" t="s">
        <v>464</v>
      </c>
      <c r="E304" s="18"/>
      <c r="F304" s="18"/>
      <c r="G304" s="18"/>
      <c r="H304" s="18"/>
      <c r="I304" s="18"/>
      <c r="J304" s="18"/>
      <c r="K304" s="18"/>
      <c r="L304" s="18"/>
      <c r="M304" s="18"/>
      <c r="N304" s="1"/>
    </row>
    <row r="305" spans="1:14">
      <c r="A305" s="29">
        <f t="shared" si="4"/>
        <v>302</v>
      </c>
      <c r="B305" s="225"/>
      <c r="C305" s="45" t="s">
        <v>260</v>
      </c>
      <c r="D305" s="58" t="s">
        <v>464</v>
      </c>
      <c r="E305" s="18"/>
      <c r="F305" s="18"/>
      <c r="G305" s="18"/>
      <c r="H305" s="18"/>
      <c r="I305" s="18"/>
      <c r="J305" s="18"/>
      <c r="K305" s="18"/>
      <c r="L305" s="18"/>
      <c r="M305" s="18"/>
      <c r="N305" s="1"/>
    </row>
    <row r="306" spans="1:14">
      <c r="A306" s="29">
        <f t="shared" si="4"/>
        <v>303</v>
      </c>
      <c r="B306" s="225"/>
      <c r="C306" s="45" t="s">
        <v>261</v>
      </c>
      <c r="D306" s="58" t="s">
        <v>464</v>
      </c>
      <c r="E306" s="18"/>
      <c r="F306" s="18"/>
      <c r="G306" s="18"/>
      <c r="H306" s="18"/>
      <c r="I306" s="18"/>
      <c r="J306" s="18"/>
      <c r="K306" s="18"/>
      <c r="L306" s="18"/>
      <c r="M306" s="18"/>
      <c r="N306" s="1"/>
    </row>
    <row r="307" spans="1:14">
      <c r="A307" s="29">
        <f t="shared" si="4"/>
        <v>304</v>
      </c>
      <c r="B307" s="225" t="s">
        <v>262</v>
      </c>
      <c r="C307" s="45" t="s">
        <v>263</v>
      </c>
      <c r="D307" s="58" t="s">
        <v>408</v>
      </c>
      <c r="E307" s="18"/>
      <c r="F307" s="18"/>
      <c r="G307" s="18"/>
      <c r="H307" s="18"/>
      <c r="I307" s="18"/>
      <c r="J307" s="18"/>
      <c r="K307" s="18"/>
      <c r="L307" s="18"/>
      <c r="M307" s="18"/>
      <c r="N307" s="1"/>
    </row>
    <row r="308" spans="1:14">
      <c r="A308" s="29">
        <f t="shared" si="4"/>
        <v>305</v>
      </c>
      <c r="B308" s="225"/>
      <c r="C308" s="45" t="s">
        <v>264</v>
      </c>
      <c r="D308" s="58" t="s">
        <v>408</v>
      </c>
      <c r="E308" s="18"/>
      <c r="F308" s="18"/>
      <c r="G308" s="18"/>
      <c r="H308" s="18"/>
      <c r="I308" s="18"/>
      <c r="J308" s="18"/>
      <c r="K308" s="18"/>
      <c r="L308" s="18"/>
      <c r="M308" s="18"/>
      <c r="N308" s="1"/>
    </row>
    <row r="309" spans="1:14">
      <c r="A309" s="29">
        <f t="shared" si="4"/>
        <v>306</v>
      </c>
      <c r="B309" s="225"/>
      <c r="C309" s="45" t="s">
        <v>265</v>
      </c>
      <c r="D309" s="58" t="s">
        <v>408</v>
      </c>
      <c r="E309" s="18"/>
      <c r="F309" s="18"/>
      <c r="G309" s="18"/>
      <c r="H309" s="18"/>
      <c r="I309" s="18"/>
      <c r="J309" s="18"/>
      <c r="K309" s="18"/>
      <c r="L309" s="18"/>
      <c r="M309" s="18"/>
      <c r="N309" s="1"/>
    </row>
    <row r="310" spans="1:14">
      <c r="A310" s="29">
        <f t="shared" si="4"/>
        <v>307</v>
      </c>
      <c r="B310" s="225"/>
      <c r="C310" s="45" t="s">
        <v>285</v>
      </c>
      <c r="D310" s="58" t="s">
        <v>408</v>
      </c>
      <c r="E310" s="18"/>
      <c r="F310" s="18"/>
      <c r="G310" s="18"/>
      <c r="H310" s="18"/>
      <c r="I310" s="18"/>
      <c r="J310" s="18"/>
      <c r="K310" s="18"/>
      <c r="L310" s="18"/>
      <c r="M310" s="18"/>
      <c r="N310" s="1"/>
    </row>
    <row r="311" spans="1:14">
      <c r="A311" s="29">
        <f t="shared" si="4"/>
        <v>308</v>
      </c>
      <c r="B311" s="225"/>
      <c r="C311" s="45" t="s">
        <v>286</v>
      </c>
      <c r="D311" s="58" t="s">
        <v>408</v>
      </c>
      <c r="E311" s="18"/>
      <c r="F311" s="18"/>
      <c r="G311" s="18"/>
      <c r="H311" s="18"/>
      <c r="I311" s="18"/>
      <c r="J311" s="18"/>
      <c r="K311" s="18"/>
      <c r="L311" s="18"/>
      <c r="M311" s="18"/>
      <c r="N311" s="1"/>
    </row>
    <row r="312" spans="1:14">
      <c r="A312" s="29">
        <f t="shared" si="4"/>
        <v>309</v>
      </c>
      <c r="B312" s="225"/>
      <c r="C312" s="45" t="s">
        <v>266</v>
      </c>
      <c r="D312" s="58" t="s">
        <v>408</v>
      </c>
      <c r="E312" s="18"/>
      <c r="F312" s="18"/>
      <c r="G312" s="18"/>
      <c r="H312" s="18"/>
      <c r="I312" s="18"/>
      <c r="J312" s="18"/>
      <c r="K312" s="18"/>
      <c r="L312" s="18"/>
      <c r="M312" s="18"/>
      <c r="N312" s="1"/>
    </row>
    <row r="313" spans="1:14">
      <c r="A313" s="29">
        <f t="shared" si="4"/>
        <v>310</v>
      </c>
      <c r="B313" s="225"/>
      <c r="C313" s="45" t="s">
        <v>188</v>
      </c>
      <c r="D313" s="58" t="s">
        <v>408</v>
      </c>
      <c r="E313" s="18"/>
      <c r="F313" s="18"/>
      <c r="G313" s="18"/>
      <c r="H313" s="18"/>
      <c r="I313" s="18"/>
      <c r="J313" s="18"/>
      <c r="K313" s="18"/>
      <c r="L313" s="18"/>
      <c r="M313" s="18"/>
      <c r="N313" s="1"/>
    </row>
    <row r="314" spans="1:14">
      <c r="A314" s="29">
        <f t="shared" si="4"/>
        <v>311</v>
      </c>
      <c r="B314" s="225"/>
      <c r="C314" s="45" t="s">
        <v>287</v>
      </c>
      <c r="D314" s="58" t="s">
        <v>408</v>
      </c>
      <c r="E314" s="18"/>
      <c r="F314" s="18"/>
      <c r="G314" s="18"/>
      <c r="H314" s="18"/>
      <c r="I314" s="18"/>
      <c r="J314" s="18"/>
      <c r="K314" s="18"/>
      <c r="L314" s="18"/>
      <c r="M314" s="18"/>
      <c r="N314" s="1"/>
    </row>
    <row r="315" spans="1:14">
      <c r="A315" s="29">
        <f t="shared" si="4"/>
        <v>312</v>
      </c>
      <c r="B315" s="225"/>
      <c r="C315" s="45" t="s">
        <v>77</v>
      </c>
      <c r="D315" s="58" t="s">
        <v>408</v>
      </c>
      <c r="E315" s="18"/>
      <c r="F315" s="18"/>
      <c r="G315" s="18"/>
      <c r="H315" s="18"/>
      <c r="I315" s="18"/>
      <c r="J315" s="18"/>
      <c r="K315" s="18"/>
      <c r="L315" s="18"/>
      <c r="M315" s="18"/>
      <c r="N315" s="1"/>
    </row>
    <row r="316" spans="1:14">
      <c r="A316" s="29">
        <f t="shared" si="4"/>
        <v>313</v>
      </c>
      <c r="B316" s="225"/>
      <c r="C316" s="45" t="s">
        <v>81</v>
      </c>
      <c r="D316" s="58" t="s">
        <v>408</v>
      </c>
      <c r="E316" s="18"/>
      <c r="F316" s="18"/>
      <c r="G316" s="18"/>
      <c r="H316" s="18"/>
      <c r="I316" s="18"/>
      <c r="J316" s="18"/>
      <c r="K316" s="18"/>
      <c r="L316" s="18"/>
      <c r="M316" s="18"/>
      <c r="N316" s="1"/>
    </row>
    <row r="317" spans="1:14">
      <c r="A317" s="29">
        <f t="shared" si="4"/>
        <v>314</v>
      </c>
      <c r="B317" s="225"/>
      <c r="C317" s="45" t="s">
        <v>82</v>
      </c>
      <c r="D317" s="58" t="s">
        <v>408</v>
      </c>
      <c r="E317" s="18"/>
      <c r="F317" s="18"/>
      <c r="G317" s="18"/>
      <c r="H317" s="18"/>
      <c r="I317" s="18"/>
      <c r="J317" s="18"/>
      <c r="K317" s="18"/>
      <c r="L317" s="18"/>
      <c r="M317" s="18"/>
      <c r="N317" s="1"/>
    </row>
    <row r="318" spans="1:14">
      <c r="A318" s="29">
        <f t="shared" si="4"/>
        <v>315</v>
      </c>
      <c r="B318" s="225"/>
      <c r="C318" s="45" t="s">
        <v>267</v>
      </c>
      <c r="D318" s="58" t="s">
        <v>408</v>
      </c>
      <c r="E318" s="18"/>
      <c r="F318" s="18"/>
      <c r="G318" s="18"/>
      <c r="H318" s="18"/>
      <c r="I318" s="18"/>
      <c r="J318" s="18"/>
      <c r="K318" s="18"/>
      <c r="L318" s="18"/>
      <c r="M318" s="18"/>
      <c r="N318" s="1"/>
    </row>
    <row r="319" spans="1:14">
      <c r="A319" s="29">
        <f t="shared" si="4"/>
        <v>316</v>
      </c>
      <c r="B319" s="225"/>
      <c r="C319" s="45" t="s">
        <v>268</v>
      </c>
      <c r="D319" s="58" t="s">
        <v>408</v>
      </c>
      <c r="E319" s="18"/>
      <c r="F319" s="18"/>
      <c r="G319" s="18"/>
      <c r="H319" s="18"/>
      <c r="I319" s="18"/>
      <c r="J319" s="18"/>
      <c r="K319" s="18"/>
      <c r="L319" s="18"/>
      <c r="M319" s="18"/>
      <c r="N319" s="1"/>
    </row>
    <row r="320" spans="1:14">
      <c r="A320" s="29">
        <f t="shared" si="4"/>
        <v>317</v>
      </c>
      <c r="B320" s="225"/>
      <c r="C320" s="45" t="s">
        <v>269</v>
      </c>
      <c r="D320" s="58" t="s">
        <v>408</v>
      </c>
      <c r="E320" s="18"/>
      <c r="F320" s="18"/>
      <c r="G320" s="18"/>
      <c r="H320" s="18"/>
      <c r="I320" s="18"/>
      <c r="J320" s="18"/>
      <c r="K320" s="18"/>
      <c r="L320" s="18"/>
      <c r="M320" s="18"/>
      <c r="N320" s="1"/>
    </row>
    <row r="321" spans="1:14">
      <c r="A321" s="29">
        <f t="shared" si="4"/>
        <v>318</v>
      </c>
      <c r="B321" s="225"/>
      <c r="C321" s="45" t="s">
        <v>270</v>
      </c>
      <c r="D321" s="58" t="s">
        <v>408</v>
      </c>
      <c r="E321" s="18"/>
      <c r="F321" s="18"/>
      <c r="G321" s="18"/>
      <c r="H321" s="18"/>
      <c r="I321" s="18"/>
      <c r="J321" s="18"/>
      <c r="K321" s="18"/>
      <c r="L321" s="18"/>
      <c r="M321" s="18"/>
      <c r="N321" s="1"/>
    </row>
    <row r="322" spans="1:14">
      <c r="A322" s="29">
        <f t="shared" si="4"/>
        <v>319</v>
      </c>
      <c r="B322" s="225"/>
      <c r="C322" s="45" t="s">
        <v>271</v>
      </c>
      <c r="D322" s="58" t="s">
        <v>408</v>
      </c>
      <c r="E322" s="18"/>
      <c r="F322" s="18"/>
      <c r="G322" s="18"/>
      <c r="H322" s="18"/>
      <c r="I322" s="18"/>
      <c r="J322" s="18"/>
      <c r="K322" s="18"/>
      <c r="L322" s="18"/>
      <c r="M322" s="18"/>
      <c r="N322" s="1"/>
    </row>
    <row r="323" spans="1:14">
      <c r="A323" s="29">
        <f t="shared" si="4"/>
        <v>320</v>
      </c>
      <c r="B323" s="225"/>
      <c r="C323" s="45" t="s">
        <v>272</v>
      </c>
      <c r="D323" s="58" t="s">
        <v>408</v>
      </c>
      <c r="E323" s="18"/>
      <c r="F323" s="18"/>
      <c r="G323" s="18"/>
      <c r="H323" s="18"/>
      <c r="I323" s="18"/>
      <c r="J323" s="18"/>
      <c r="K323" s="18"/>
      <c r="L323" s="18"/>
      <c r="M323" s="18"/>
      <c r="N323" s="1"/>
    </row>
    <row r="324" spans="1:14">
      <c r="A324" s="29">
        <f t="shared" si="4"/>
        <v>321</v>
      </c>
      <c r="B324" s="225"/>
      <c r="C324" s="45" t="s">
        <v>273</v>
      </c>
      <c r="D324" s="58" t="s">
        <v>408</v>
      </c>
      <c r="E324" s="18"/>
      <c r="F324" s="18"/>
      <c r="G324" s="18"/>
      <c r="H324" s="18"/>
      <c r="I324" s="18"/>
      <c r="J324" s="18"/>
      <c r="K324" s="18"/>
      <c r="L324" s="18"/>
      <c r="M324" s="18"/>
      <c r="N324" s="1"/>
    </row>
    <row r="325" spans="1:14">
      <c r="A325" s="29">
        <f t="shared" si="4"/>
        <v>322</v>
      </c>
      <c r="B325" s="225"/>
      <c r="C325" s="45" t="s">
        <v>136</v>
      </c>
      <c r="D325" s="58" t="s">
        <v>408</v>
      </c>
      <c r="E325" s="18"/>
      <c r="F325" s="18"/>
      <c r="G325" s="18"/>
      <c r="H325" s="18"/>
      <c r="I325" s="18"/>
      <c r="J325" s="18"/>
      <c r="K325" s="18"/>
      <c r="L325" s="18"/>
      <c r="M325" s="18"/>
      <c r="N325" s="1"/>
    </row>
    <row r="326" spans="1:14">
      <c r="A326" s="29">
        <f t="shared" si="4"/>
        <v>323</v>
      </c>
      <c r="B326" s="225"/>
      <c r="C326" s="45" t="s">
        <v>191</v>
      </c>
      <c r="D326" s="58" t="s">
        <v>408</v>
      </c>
      <c r="E326" s="18"/>
      <c r="F326" s="18"/>
      <c r="G326" s="18"/>
      <c r="H326" s="18"/>
      <c r="I326" s="18"/>
      <c r="J326" s="18"/>
      <c r="K326" s="18"/>
      <c r="L326" s="18"/>
      <c r="M326" s="18"/>
      <c r="N326" s="1"/>
    </row>
    <row r="327" spans="1:14">
      <c r="A327" s="29">
        <f t="shared" si="4"/>
        <v>324</v>
      </c>
      <c r="B327" s="225"/>
      <c r="C327" s="45" t="s">
        <v>274</v>
      </c>
      <c r="D327" s="58" t="s">
        <v>408</v>
      </c>
      <c r="E327" s="18"/>
      <c r="F327" s="18"/>
      <c r="G327" s="18"/>
      <c r="H327" s="18"/>
      <c r="I327" s="18"/>
      <c r="J327" s="18"/>
      <c r="K327" s="18"/>
      <c r="L327" s="18"/>
      <c r="M327" s="18"/>
      <c r="N327" s="1"/>
    </row>
    <row r="328" spans="1:14">
      <c r="A328" s="29">
        <f t="shared" si="4"/>
        <v>325</v>
      </c>
      <c r="B328" s="225"/>
      <c r="C328" s="45" t="s">
        <v>275</v>
      </c>
      <c r="D328" s="58" t="s">
        <v>408</v>
      </c>
      <c r="E328" s="18"/>
      <c r="F328" s="18"/>
      <c r="G328" s="18"/>
      <c r="H328" s="18"/>
      <c r="I328" s="18"/>
      <c r="J328" s="18"/>
      <c r="K328" s="18"/>
      <c r="L328" s="18"/>
      <c r="M328" s="18"/>
      <c r="N328" s="1"/>
    </row>
    <row r="329" spans="1:14" ht="16">
      <c r="A329" s="29">
        <f t="shared" si="4"/>
        <v>326</v>
      </c>
      <c r="B329" s="225"/>
      <c r="C329" s="45" t="s">
        <v>276</v>
      </c>
      <c r="D329" s="58" t="s">
        <v>464</v>
      </c>
      <c r="E329" s="18"/>
      <c r="F329" s="18"/>
      <c r="G329" s="18"/>
      <c r="H329" s="18"/>
      <c r="I329" s="18"/>
      <c r="J329" s="18"/>
      <c r="K329" s="18"/>
      <c r="L329" s="18"/>
      <c r="M329" s="18"/>
      <c r="N329" s="1"/>
    </row>
    <row r="330" spans="1:14">
      <c r="A330" s="29">
        <f t="shared" ref="A330:A382" si="5">A329+1</f>
        <v>327</v>
      </c>
      <c r="B330" s="225"/>
      <c r="C330" s="45" t="s">
        <v>277</v>
      </c>
      <c r="D330" s="58" t="s">
        <v>464</v>
      </c>
      <c r="E330" s="18"/>
      <c r="F330" s="18"/>
      <c r="G330" s="18"/>
      <c r="H330" s="18"/>
      <c r="I330" s="18"/>
      <c r="J330" s="18"/>
      <c r="K330" s="18"/>
      <c r="L330" s="18"/>
      <c r="M330" s="18"/>
      <c r="N330" s="1"/>
    </row>
    <row r="331" spans="1:14">
      <c r="A331" s="29">
        <f t="shared" si="5"/>
        <v>328</v>
      </c>
      <c r="B331" s="225"/>
      <c r="C331" s="45" t="s">
        <v>278</v>
      </c>
      <c r="D331" s="58" t="s">
        <v>464</v>
      </c>
      <c r="E331" s="18"/>
      <c r="F331" s="18"/>
      <c r="G331" s="18"/>
      <c r="H331" s="18"/>
      <c r="I331" s="18"/>
      <c r="J331" s="18"/>
      <c r="K331" s="18"/>
      <c r="L331" s="18"/>
      <c r="M331" s="18"/>
      <c r="N331" s="1"/>
    </row>
    <row r="332" spans="1:14">
      <c r="A332" s="29">
        <f t="shared" si="5"/>
        <v>329</v>
      </c>
      <c r="B332" s="225"/>
      <c r="C332" s="45" t="s">
        <v>279</v>
      </c>
      <c r="D332" s="58" t="s">
        <v>464</v>
      </c>
      <c r="E332" s="18"/>
      <c r="F332" s="18"/>
      <c r="G332" s="18"/>
      <c r="H332" s="18"/>
      <c r="I332" s="18"/>
      <c r="J332" s="18"/>
      <c r="K332" s="18"/>
      <c r="L332" s="18"/>
      <c r="M332" s="18"/>
      <c r="N332" s="1"/>
    </row>
    <row r="333" spans="1:14" ht="16">
      <c r="A333" s="29">
        <f t="shared" si="5"/>
        <v>330</v>
      </c>
      <c r="B333" s="225"/>
      <c r="C333" s="45" t="s">
        <v>280</v>
      </c>
      <c r="D333" s="58" t="s">
        <v>464</v>
      </c>
      <c r="E333" s="18"/>
      <c r="F333" s="18"/>
      <c r="G333" s="18"/>
      <c r="H333" s="18"/>
      <c r="I333" s="18"/>
      <c r="J333" s="18"/>
      <c r="K333" s="18"/>
      <c r="L333" s="18"/>
      <c r="M333" s="18"/>
      <c r="N333" s="1"/>
    </row>
    <row r="334" spans="1:14">
      <c r="A334" s="29">
        <f t="shared" si="5"/>
        <v>331</v>
      </c>
      <c r="B334" s="225"/>
      <c r="C334" s="45" t="s">
        <v>281</v>
      </c>
      <c r="D334" s="58" t="s">
        <v>408</v>
      </c>
      <c r="E334" s="18"/>
      <c r="F334" s="18"/>
      <c r="G334" s="18"/>
      <c r="H334" s="18"/>
      <c r="I334" s="18"/>
      <c r="J334" s="18"/>
      <c r="K334" s="18"/>
      <c r="L334" s="18"/>
      <c r="M334" s="18"/>
      <c r="N334" s="1"/>
    </row>
    <row r="335" spans="1:14">
      <c r="A335" s="29">
        <f t="shared" si="5"/>
        <v>332</v>
      </c>
      <c r="B335" s="225"/>
      <c r="C335" s="45" t="s">
        <v>218</v>
      </c>
      <c r="D335" s="58" t="s">
        <v>408</v>
      </c>
      <c r="E335" s="18"/>
      <c r="F335" s="18"/>
      <c r="G335" s="18"/>
      <c r="H335" s="18"/>
      <c r="I335" s="18"/>
      <c r="J335" s="18"/>
      <c r="K335" s="18"/>
      <c r="L335" s="18"/>
      <c r="M335" s="18"/>
      <c r="N335" s="1"/>
    </row>
    <row r="336" spans="1:14">
      <c r="A336" s="29">
        <f t="shared" si="5"/>
        <v>333</v>
      </c>
      <c r="B336" s="225"/>
      <c r="C336" s="45" t="s">
        <v>282</v>
      </c>
      <c r="D336" s="58" t="s">
        <v>408</v>
      </c>
      <c r="E336" s="18"/>
      <c r="F336" s="18"/>
      <c r="G336" s="18"/>
      <c r="H336" s="18"/>
      <c r="I336" s="18"/>
      <c r="J336" s="18"/>
      <c r="K336" s="18"/>
      <c r="L336" s="18"/>
      <c r="M336" s="18"/>
      <c r="N336" s="1"/>
    </row>
    <row r="337" spans="1:14">
      <c r="A337" s="29">
        <f t="shared" si="5"/>
        <v>334</v>
      </c>
      <c r="B337" s="225" t="s">
        <v>283</v>
      </c>
      <c r="C337" s="45" t="s">
        <v>263</v>
      </c>
      <c r="D337" s="58" t="s">
        <v>408</v>
      </c>
      <c r="E337" s="18"/>
      <c r="F337" s="18"/>
      <c r="G337" s="18"/>
      <c r="H337" s="18"/>
      <c r="I337" s="18"/>
      <c r="J337" s="18"/>
      <c r="K337" s="18"/>
      <c r="L337" s="18"/>
      <c r="M337" s="18"/>
      <c r="N337" s="1"/>
    </row>
    <row r="338" spans="1:14">
      <c r="A338" s="29">
        <f t="shared" si="5"/>
        <v>335</v>
      </c>
      <c r="B338" s="225"/>
      <c r="C338" s="45" t="s">
        <v>265</v>
      </c>
      <c r="D338" s="58" t="s">
        <v>408</v>
      </c>
      <c r="E338" s="18"/>
      <c r="F338" s="18"/>
      <c r="G338" s="18"/>
      <c r="H338" s="18"/>
      <c r="I338" s="18"/>
      <c r="J338" s="18"/>
      <c r="K338" s="18"/>
      <c r="L338" s="18"/>
      <c r="M338" s="18"/>
      <c r="N338" s="1"/>
    </row>
    <row r="339" spans="1:14">
      <c r="A339" s="29">
        <f t="shared" si="5"/>
        <v>336</v>
      </c>
      <c r="B339" s="225"/>
      <c r="C339" s="45" t="s">
        <v>284</v>
      </c>
      <c r="D339" s="58" t="s">
        <v>408</v>
      </c>
      <c r="E339" s="18"/>
      <c r="F339" s="18"/>
      <c r="G339" s="18"/>
      <c r="H339" s="18"/>
      <c r="I339" s="18"/>
      <c r="J339" s="18"/>
      <c r="K339" s="18"/>
      <c r="L339" s="18"/>
      <c r="M339" s="18"/>
      <c r="N339" s="1"/>
    </row>
    <row r="340" spans="1:14">
      <c r="A340" s="29">
        <f t="shared" si="5"/>
        <v>337</v>
      </c>
      <c r="B340" s="225"/>
      <c r="C340" s="45" t="s">
        <v>285</v>
      </c>
      <c r="D340" s="58" t="s">
        <v>408</v>
      </c>
      <c r="E340" s="18"/>
      <c r="F340" s="18"/>
      <c r="G340" s="18"/>
      <c r="H340" s="18"/>
      <c r="I340" s="18"/>
      <c r="J340" s="18"/>
      <c r="K340" s="18"/>
      <c r="L340" s="18"/>
      <c r="M340" s="18"/>
      <c r="N340" s="1"/>
    </row>
    <row r="341" spans="1:14">
      <c r="A341" s="29">
        <f t="shared" si="5"/>
        <v>338</v>
      </c>
      <c r="B341" s="225"/>
      <c r="C341" s="45" t="s">
        <v>286</v>
      </c>
      <c r="D341" s="58" t="s">
        <v>408</v>
      </c>
      <c r="E341" s="18"/>
      <c r="F341" s="18"/>
      <c r="G341" s="18"/>
      <c r="H341" s="18"/>
      <c r="I341" s="18"/>
      <c r="J341" s="18"/>
      <c r="K341" s="18"/>
      <c r="L341" s="18"/>
      <c r="M341" s="18"/>
      <c r="N341" s="1"/>
    </row>
    <row r="342" spans="1:14">
      <c r="A342" s="29">
        <f t="shared" si="5"/>
        <v>339</v>
      </c>
      <c r="B342" s="225"/>
      <c r="C342" s="45" t="s">
        <v>266</v>
      </c>
      <c r="D342" s="58" t="s">
        <v>408</v>
      </c>
      <c r="E342" s="18"/>
      <c r="F342" s="18"/>
      <c r="G342" s="18"/>
      <c r="H342" s="18"/>
      <c r="I342" s="18"/>
      <c r="J342" s="18"/>
      <c r="K342" s="18"/>
      <c r="L342" s="18"/>
      <c r="M342" s="18"/>
      <c r="N342" s="1"/>
    </row>
    <row r="343" spans="1:14">
      <c r="A343" s="29">
        <f t="shared" si="5"/>
        <v>340</v>
      </c>
      <c r="B343" s="225"/>
      <c r="C343" s="45" t="s">
        <v>188</v>
      </c>
      <c r="D343" s="58" t="s">
        <v>408</v>
      </c>
      <c r="E343" s="18"/>
      <c r="F343" s="18"/>
      <c r="G343" s="18"/>
      <c r="H343" s="18"/>
      <c r="I343" s="18"/>
      <c r="J343" s="18"/>
      <c r="K343" s="18"/>
      <c r="L343" s="18"/>
      <c r="M343" s="18"/>
      <c r="N343" s="1"/>
    </row>
    <row r="344" spans="1:14">
      <c r="A344" s="29">
        <f t="shared" si="5"/>
        <v>341</v>
      </c>
      <c r="B344" s="225"/>
      <c r="C344" s="45" t="s">
        <v>287</v>
      </c>
      <c r="D344" s="58" t="s">
        <v>408</v>
      </c>
      <c r="E344" s="18"/>
      <c r="F344" s="18"/>
      <c r="G344" s="18"/>
      <c r="H344" s="18"/>
      <c r="I344" s="18"/>
      <c r="J344" s="18"/>
      <c r="K344" s="18"/>
      <c r="L344" s="18"/>
      <c r="M344" s="18"/>
      <c r="N344" s="1"/>
    </row>
    <row r="345" spans="1:14">
      <c r="A345" s="29">
        <f t="shared" si="5"/>
        <v>342</v>
      </c>
      <c r="B345" s="225"/>
      <c r="C345" s="45" t="s">
        <v>77</v>
      </c>
      <c r="D345" s="58" t="s">
        <v>408</v>
      </c>
      <c r="E345" s="18"/>
      <c r="F345" s="18"/>
      <c r="G345" s="18"/>
      <c r="H345" s="18"/>
      <c r="I345" s="18"/>
      <c r="J345" s="18"/>
      <c r="K345" s="18"/>
      <c r="L345" s="18"/>
      <c r="M345" s="18"/>
      <c r="N345" s="1"/>
    </row>
    <row r="346" spans="1:14">
      <c r="A346" s="29">
        <f t="shared" si="5"/>
        <v>343</v>
      </c>
      <c r="B346" s="225"/>
      <c r="C346" s="45" t="s">
        <v>288</v>
      </c>
      <c r="D346" s="58" t="s">
        <v>408</v>
      </c>
      <c r="E346" s="18"/>
      <c r="F346" s="18"/>
      <c r="G346" s="18"/>
      <c r="H346" s="18"/>
      <c r="I346" s="18"/>
      <c r="J346" s="18"/>
      <c r="K346" s="18"/>
      <c r="L346" s="18"/>
      <c r="M346" s="18"/>
      <c r="N346" s="1"/>
    </row>
    <row r="347" spans="1:14">
      <c r="A347" s="29">
        <f t="shared" si="5"/>
        <v>344</v>
      </c>
      <c r="B347" s="225"/>
      <c r="C347" s="45" t="s">
        <v>289</v>
      </c>
      <c r="D347" s="58" t="s">
        <v>408</v>
      </c>
      <c r="E347" s="18"/>
      <c r="F347" s="18"/>
      <c r="G347" s="18"/>
      <c r="H347" s="18"/>
      <c r="I347" s="18"/>
      <c r="J347" s="18"/>
      <c r="K347" s="18"/>
      <c r="L347" s="18"/>
      <c r="M347" s="18"/>
      <c r="N347" s="1"/>
    </row>
    <row r="348" spans="1:14">
      <c r="A348" s="29">
        <f t="shared" si="5"/>
        <v>345</v>
      </c>
      <c r="B348" s="225"/>
      <c r="C348" s="45" t="s">
        <v>550</v>
      </c>
      <c r="D348" s="58" t="s">
        <v>408</v>
      </c>
      <c r="E348" s="18"/>
      <c r="F348" s="18"/>
      <c r="G348" s="18"/>
      <c r="H348" s="18"/>
      <c r="I348" s="18"/>
      <c r="J348" s="18"/>
      <c r="K348" s="18"/>
      <c r="L348" s="18"/>
      <c r="M348" s="18"/>
      <c r="N348" s="1"/>
    </row>
    <row r="349" spans="1:14">
      <c r="A349" s="29">
        <f t="shared" si="5"/>
        <v>346</v>
      </c>
      <c r="B349" s="225"/>
      <c r="C349" s="45" t="s">
        <v>291</v>
      </c>
      <c r="D349" s="58" t="s">
        <v>408</v>
      </c>
      <c r="E349" s="18"/>
      <c r="F349" s="18"/>
      <c r="G349" s="18"/>
      <c r="H349" s="18"/>
      <c r="I349" s="18"/>
      <c r="J349" s="18"/>
      <c r="K349" s="18"/>
      <c r="L349" s="18"/>
      <c r="M349" s="18"/>
      <c r="N349" s="1"/>
    </row>
    <row r="350" spans="1:14">
      <c r="A350" s="29">
        <f t="shared" si="5"/>
        <v>347</v>
      </c>
      <c r="B350" s="225"/>
      <c r="C350" s="45" t="s">
        <v>268</v>
      </c>
      <c r="D350" s="58" t="s">
        <v>408</v>
      </c>
      <c r="E350" s="18"/>
      <c r="F350" s="18"/>
      <c r="G350" s="18"/>
      <c r="H350" s="18"/>
      <c r="I350" s="18"/>
      <c r="J350" s="18"/>
      <c r="K350" s="18"/>
      <c r="L350" s="18"/>
      <c r="M350" s="18"/>
      <c r="N350" s="1"/>
    </row>
    <row r="351" spans="1:14">
      <c r="A351" s="29">
        <f t="shared" si="5"/>
        <v>348</v>
      </c>
      <c r="B351" s="225"/>
      <c r="C351" s="45" t="s">
        <v>269</v>
      </c>
      <c r="D351" s="58" t="s">
        <v>408</v>
      </c>
      <c r="E351" s="18"/>
      <c r="F351" s="18"/>
      <c r="G351" s="18"/>
      <c r="H351" s="18"/>
      <c r="I351" s="18"/>
      <c r="J351" s="18"/>
      <c r="K351" s="18"/>
      <c r="L351" s="18"/>
      <c r="M351" s="18"/>
      <c r="N351" s="1"/>
    </row>
    <row r="352" spans="1:14">
      <c r="A352" s="29">
        <f t="shared" si="5"/>
        <v>349</v>
      </c>
      <c r="B352" s="225"/>
      <c r="C352" s="45" t="s">
        <v>270</v>
      </c>
      <c r="D352" s="58" t="s">
        <v>408</v>
      </c>
      <c r="E352" s="18"/>
      <c r="F352" s="18"/>
      <c r="G352" s="18"/>
      <c r="H352" s="18"/>
      <c r="I352" s="18"/>
      <c r="J352" s="18"/>
      <c r="K352" s="18"/>
      <c r="L352" s="18"/>
      <c r="M352" s="18"/>
      <c r="N352" s="1"/>
    </row>
    <row r="353" spans="1:14">
      <c r="A353" s="29">
        <f t="shared" si="5"/>
        <v>350</v>
      </c>
      <c r="B353" s="225"/>
      <c r="C353" s="45" t="s">
        <v>271</v>
      </c>
      <c r="D353" s="58" t="s">
        <v>408</v>
      </c>
      <c r="E353" s="18"/>
      <c r="F353" s="18"/>
      <c r="G353" s="18"/>
      <c r="H353" s="18"/>
      <c r="I353" s="18"/>
      <c r="J353" s="18"/>
      <c r="K353" s="18"/>
      <c r="L353" s="18"/>
      <c r="M353" s="18"/>
      <c r="N353" s="1"/>
    </row>
    <row r="354" spans="1:14">
      <c r="A354" s="29">
        <f t="shared" si="5"/>
        <v>351</v>
      </c>
      <c r="B354" s="225"/>
      <c r="C354" s="45" t="s">
        <v>272</v>
      </c>
      <c r="D354" s="58" t="s">
        <v>408</v>
      </c>
      <c r="E354" s="18"/>
      <c r="F354" s="18"/>
      <c r="G354" s="18"/>
      <c r="H354" s="18"/>
      <c r="I354" s="18"/>
      <c r="J354" s="18"/>
      <c r="K354" s="18"/>
      <c r="L354" s="18"/>
      <c r="M354" s="18"/>
      <c r="N354" s="1"/>
    </row>
    <row r="355" spans="1:14">
      <c r="A355" s="29">
        <f t="shared" si="5"/>
        <v>352</v>
      </c>
      <c r="B355" s="225"/>
      <c r="C355" s="45" t="s">
        <v>273</v>
      </c>
      <c r="D355" s="58" t="s">
        <v>408</v>
      </c>
      <c r="E355" s="18"/>
      <c r="F355" s="18"/>
      <c r="G355" s="18"/>
      <c r="H355" s="18"/>
      <c r="I355" s="18"/>
      <c r="J355" s="200"/>
      <c r="K355" s="18"/>
      <c r="L355" s="18"/>
      <c r="M355" s="18"/>
      <c r="N355" s="1"/>
    </row>
    <row r="356" spans="1:14">
      <c r="A356" s="29">
        <f t="shared" si="5"/>
        <v>353</v>
      </c>
      <c r="B356" s="225"/>
      <c r="C356" s="45" t="s">
        <v>136</v>
      </c>
      <c r="D356" s="58" t="s">
        <v>408</v>
      </c>
      <c r="E356" s="18"/>
      <c r="F356" s="18"/>
      <c r="G356" s="18"/>
      <c r="H356" s="18"/>
      <c r="I356" s="18"/>
      <c r="J356" s="200"/>
      <c r="K356" s="18"/>
      <c r="L356" s="18"/>
      <c r="M356" s="18"/>
      <c r="N356" s="1"/>
    </row>
    <row r="357" spans="1:14">
      <c r="A357" s="29">
        <f t="shared" si="5"/>
        <v>354</v>
      </c>
      <c r="B357" s="225"/>
      <c r="C357" s="45" t="s">
        <v>274</v>
      </c>
      <c r="D357" s="58" t="s">
        <v>408</v>
      </c>
      <c r="E357" s="200"/>
      <c r="F357" s="18"/>
      <c r="G357" s="18"/>
      <c r="H357" s="18"/>
      <c r="I357" s="18"/>
      <c r="J357" s="200"/>
      <c r="K357" s="18"/>
      <c r="L357" s="18"/>
      <c r="M357" s="18"/>
      <c r="N357" s="1"/>
    </row>
    <row r="358" spans="1:14">
      <c r="A358" s="29">
        <f t="shared" si="5"/>
        <v>355</v>
      </c>
      <c r="B358" s="225"/>
      <c r="C358" s="45" t="s">
        <v>275</v>
      </c>
      <c r="D358" s="58" t="s">
        <v>408</v>
      </c>
      <c r="E358" s="200"/>
      <c r="F358" s="18"/>
      <c r="G358" s="18"/>
      <c r="H358" s="18"/>
      <c r="I358" s="18"/>
      <c r="J358" s="200"/>
      <c r="K358" s="18"/>
      <c r="L358" s="18"/>
      <c r="M358" s="18"/>
      <c r="N358" s="1"/>
    </row>
    <row r="359" spans="1:14">
      <c r="A359" s="29">
        <f t="shared" si="5"/>
        <v>356</v>
      </c>
      <c r="B359" s="225"/>
      <c r="C359" s="45" t="s">
        <v>277</v>
      </c>
      <c r="D359" s="58" t="s">
        <v>464</v>
      </c>
      <c r="E359" s="200"/>
      <c r="F359" s="18"/>
      <c r="G359" s="18"/>
      <c r="H359" s="18"/>
      <c r="I359" s="18"/>
      <c r="J359" s="200"/>
      <c r="K359" s="18"/>
      <c r="L359" s="18"/>
      <c r="M359" s="18"/>
      <c r="N359" s="1"/>
    </row>
    <row r="360" spans="1:14">
      <c r="A360" s="29">
        <f t="shared" si="5"/>
        <v>357</v>
      </c>
      <c r="B360" s="225"/>
      <c r="C360" s="45" t="s">
        <v>292</v>
      </c>
      <c r="D360" s="58" t="s">
        <v>464</v>
      </c>
      <c r="E360" s="200"/>
      <c r="F360" s="18"/>
      <c r="G360" s="18"/>
      <c r="H360" s="18"/>
      <c r="I360" s="18"/>
      <c r="J360" s="200"/>
      <c r="K360" s="18"/>
      <c r="L360" s="18"/>
      <c r="M360" s="18"/>
      <c r="N360" s="1"/>
    </row>
    <row r="361" spans="1:14">
      <c r="A361" s="29">
        <f t="shared" si="5"/>
        <v>358</v>
      </c>
      <c r="B361" s="225"/>
      <c r="C361" s="45" t="s">
        <v>279</v>
      </c>
      <c r="D361" s="58" t="s">
        <v>464</v>
      </c>
      <c r="E361" s="200"/>
      <c r="F361" s="18"/>
      <c r="G361" s="18"/>
      <c r="H361" s="18"/>
      <c r="I361" s="18"/>
      <c r="J361" s="200"/>
      <c r="K361" s="18"/>
      <c r="L361" s="18"/>
      <c r="M361" s="18"/>
      <c r="N361" s="1"/>
    </row>
    <row r="362" spans="1:14">
      <c r="A362" s="29">
        <f t="shared" si="5"/>
        <v>359</v>
      </c>
      <c r="B362" s="225"/>
      <c r="C362" s="45" t="s">
        <v>344</v>
      </c>
      <c r="D362" s="58" t="s">
        <v>464</v>
      </c>
      <c r="E362" s="200"/>
      <c r="F362" s="18"/>
      <c r="G362" s="18"/>
      <c r="H362" s="18"/>
      <c r="I362" s="18"/>
      <c r="J362" s="200"/>
      <c r="K362" s="18"/>
      <c r="L362" s="18"/>
      <c r="M362" s="18"/>
      <c r="N362" s="1"/>
    </row>
    <row r="363" spans="1:14">
      <c r="A363" s="29">
        <f t="shared" si="5"/>
        <v>360</v>
      </c>
      <c r="B363" s="225"/>
      <c r="C363" s="45" t="s">
        <v>278</v>
      </c>
      <c r="D363" s="58" t="s">
        <v>464</v>
      </c>
      <c r="E363" s="200"/>
      <c r="F363" s="18"/>
      <c r="G363" s="18"/>
      <c r="H363" s="18"/>
      <c r="I363" s="18"/>
      <c r="J363" s="200"/>
      <c r="K363" s="18"/>
      <c r="L363" s="18"/>
      <c r="M363" s="18"/>
      <c r="N363" s="1"/>
    </row>
    <row r="364" spans="1:14">
      <c r="A364" s="29">
        <f t="shared" si="5"/>
        <v>361</v>
      </c>
      <c r="B364" s="225"/>
      <c r="C364" s="45" t="s">
        <v>218</v>
      </c>
      <c r="D364" s="58" t="s">
        <v>408</v>
      </c>
      <c r="E364" s="200"/>
      <c r="F364" s="18"/>
      <c r="G364" s="18"/>
      <c r="H364" s="18"/>
      <c r="I364" s="18"/>
      <c r="J364" s="200"/>
      <c r="K364" s="18"/>
      <c r="L364" s="18"/>
      <c r="M364" s="18"/>
      <c r="N364" s="1"/>
    </row>
    <row r="365" spans="1:14">
      <c r="A365" s="29">
        <f t="shared" si="5"/>
        <v>362</v>
      </c>
      <c r="B365" s="225"/>
      <c r="C365" s="45" t="s">
        <v>281</v>
      </c>
      <c r="D365" s="58" t="s">
        <v>408</v>
      </c>
      <c r="E365" s="200"/>
      <c r="F365" s="18"/>
      <c r="G365" s="18"/>
      <c r="H365" s="18"/>
      <c r="I365" s="18"/>
      <c r="J365" s="200"/>
      <c r="K365" s="18"/>
      <c r="L365" s="18"/>
      <c r="M365" s="18"/>
      <c r="N365" s="1"/>
    </row>
    <row r="366" spans="1:14">
      <c r="A366" s="29">
        <f t="shared" si="5"/>
        <v>363</v>
      </c>
      <c r="B366" s="225"/>
      <c r="C366" s="45" t="s">
        <v>282</v>
      </c>
      <c r="D366" s="58" t="s">
        <v>408</v>
      </c>
      <c r="E366" s="200"/>
      <c r="F366" s="18"/>
      <c r="G366" s="18"/>
      <c r="H366" s="18"/>
      <c r="I366" s="18"/>
      <c r="J366" s="200"/>
      <c r="K366" s="18"/>
      <c r="L366" s="18"/>
      <c r="M366" s="18"/>
      <c r="N366" s="1"/>
    </row>
    <row r="367" spans="1:14" ht="8.25" customHeight="1">
      <c r="A367" s="29">
        <f t="shared" si="5"/>
        <v>364</v>
      </c>
      <c r="B367" s="243" t="s">
        <v>545</v>
      </c>
      <c r="C367" s="45" t="s">
        <v>293</v>
      </c>
      <c r="D367" s="57" t="s">
        <v>464</v>
      </c>
      <c r="E367" s="200"/>
      <c r="F367" s="18"/>
      <c r="G367" s="18"/>
      <c r="H367" s="18"/>
      <c r="I367" s="18"/>
      <c r="J367" s="200"/>
      <c r="K367" s="18"/>
      <c r="L367" s="18"/>
      <c r="M367" s="18"/>
      <c r="N367" s="1"/>
    </row>
    <row r="368" spans="1:14">
      <c r="A368" s="29">
        <f t="shared" si="5"/>
        <v>365</v>
      </c>
      <c r="B368" s="243"/>
      <c r="C368" s="45" t="s">
        <v>294</v>
      </c>
      <c r="D368" s="57" t="s">
        <v>464</v>
      </c>
      <c r="E368" s="200"/>
      <c r="F368" s="18"/>
      <c r="G368" s="18"/>
      <c r="H368" s="18"/>
      <c r="I368" s="18"/>
      <c r="J368" s="200"/>
      <c r="K368" s="18"/>
      <c r="L368" s="18"/>
      <c r="M368" s="18"/>
      <c r="N368" s="1"/>
    </row>
    <row r="369" spans="1:14">
      <c r="A369" s="29">
        <f t="shared" si="5"/>
        <v>366</v>
      </c>
      <c r="B369" s="243"/>
      <c r="C369" s="45" t="s">
        <v>371</v>
      </c>
      <c r="D369" s="57" t="s">
        <v>464</v>
      </c>
      <c r="E369" s="200"/>
      <c r="F369" s="18"/>
      <c r="G369" s="18"/>
      <c r="H369" s="18"/>
      <c r="I369" s="18"/>
      <c r="J369" s="200"/>
      <c r="K369" s="18"/>
      <c r="L369" s="18"/>
      <c r="M369" s="18"/>
      <c r="N369" s="1"/>
    </row>
    <row r="370" spans="1:14">
      <c r="A370" s="29">
        <f t="shared" si="5"/>
        <v>367</v>
      </c>
      <c r="B370" s="243"/>
      <c r="C370" s="45" t="s">
        <v>373</v>
      </c>
      <c r="D370" s="57" t="s">
        <v>464</v>
      </c>
      <c r="E370" s="200"/>
      <c r="F370" s="18"/>
      <c r="G370" s="18"/>
      <c r="H370" s="18"/>
      <c r="I370" s="18"/>
      <c r="J370" s="200"/>
      <c r="K370" s="18"/>
      <c r="L370" s="18"/>
      <c r="M370" s="18"/>
      <c r="N370" s="1"/>
    </row>
    <row r="371" spans="1:14">
      <c r="A371" s="29">
        <f t="shared" si="5"/>
        <v>368</v>
      </c>
      <c r="B371" s="243"/>
      <c r="C371" s="45" t="s">
        <v>378</v>
      </c>
      <c r="D371" s="57" t="s">
        <v>464</v>
      </c>
      <c r="E371" s="200"/>
      <c r="F371" s="18"/>
      <c r="G371" s="18"/>
      <c r="H371" s="18"/>
      <c r="I371" s="18"/>
      <c r="J371" s="200"/>
      <c r="K371" s="18"/>
      <c r="L371" s="18"/>
      <c r="M371" s="18"/>
      <c r="N371" s="1"/>
    </row>
    <row r="372" spans="1:14">
      <c r="A372" s="29">
        <f t="shared" si="5"/>
        <v>369</v>
      </c>
      <c r="B372" s="243"/>
      <c r="C372" s="45" t="s">
        <v>370</v>
      </c>
      <c r="D372" s="57" t="s">
        <v>464</v>
      </c>
      <c r="E372" s="200"/>
      <c r="F372" s="18"/>
      <c r="G372" s="18"/>
      <c r="H372" s="18"/>
      <c r="I372" s="18"/>
      <c r="J372" s="200"/>
      <c r="K372" s="18"/>
      <c r="L372" s="18"/>
      <c r="M372" s="18"/>
      <c r="N372" s="1"/>
    </row>
    <row r="373" spans="1:14">
      <c r="A373" s="29">
        <f t="shared" si="5"/>
        <v>370</v>
      </c>
      <c r="B373" s="243"/>
      <c r="C373" s="45" t="s">
        <v>372</v>
      </c>
      <c r="D373" s="57" t="s">
        <v>464</v>
      </c>
      <c r="E373" s="200"/>
      <c r="F373" s="18"/>
      <c r="G373" s="18"/>
      <c r="H373" s="18"/>
      <c r="I373" s="18"/>
      <c r="J373" s="200"/>
      <c r="K373" s="18"/>
      <c r="L373" s="18"/>
      <c r="M373" s="18"/>
      <c r="N373" s="1"/>
    </row>
    <row r="374" spans="1:14">
      <c r="A374" s="29">
        <f t="shared" si="5"/>
        <v>371</v>
      </c>
      <c r="B374" s="243"/>
      <c r="C374" s="45" t="s">
        <v>374</v>
      </c>
      <c r="D374" s="57" t="s">
        <v>464</v>
      </c>
      <c r="E374" s="200"/>
      <c r="F374" s="18"/>
      <c r="G374" s="18"/>
      <c r="H374" s="18"/>
      <c r="I374" s="18"/>
      <c r="J374" s="200"/>
      <c r="K374" s="18"/>
      <c r="L374" s="18"/>
      <c r="M374" s="18"/>
      <c r="N374" s="1"/>
    </row>
    <row r="375" spans="1:14">
      <c r="A375" s="29">
        <f t="shared" si="5"/>
        <v>372</v>
      </c>
      <c r="B375" s="243"/>
      <c r="C375" s="45" t="s">
        <v>375</v>
      </c>
      <c r="D375" s="57" t="s">
        <v>464</v>
      </c>
      <c r="E375" s="200"/>
      <c r="F375" s="18"/>
      <c r="G375" s="18"/>
      <c r="H375" s="18"/>
      <c r="I375" s="18"/>
      <c r="J375" s="200"/>
      <c r="K375" s="18"/>
      <c r="L375" s="18"/>
      <c r="M375" s="18"/>
      <c r="N375" s="1"/>
    </row>
    <row r="376" spans="1:14">
      <c r="A376" s="29">
        <f t="shared" si="5"/>
        <v>373</v>
      </c>
      <c r="B376" s="243"/>
      <c r="C376" s="45" t="s">
        <v>379</v>
      </c>
      <c r="D376" s="57" t="s">
        <v>464</v>
      </c>
      <c r="E376" s="200"/>
      <c r="F376" s="18"/>
      <c r="G376" s="18"/>
      <c r="H376" s="18"/>
      <c r="I376" s="18"/>
      <c r="J376" s="200"/>
      <c r="K376" s="18"/>
      <c r="L376" s="18"/>
      <c r="M376" s="18"/>
      <c r="N376" s="1"/>
    </row>
    <row r="377" spans="1:14">
      <c r="A377" s="29">
        <f t="shared" si="5"/>
        <v>374</v>
      </c>
      <c r="B377" s="243"/>
      <c r="C377" s="45" t="s">
        <v>295</v>
      </c>
      <c r="D377" s="57" t="s">
        <v>464</v>
      </c>
      <c r="E377" s="200"/>
      <c r="F377" s="18"/>
      <c r="G377" s="18"/>
      <c r="H377" s="18"/>
      <c r="I377" s="18"/>
      <c r="J377" s="200"/>
      <c r="K377" s="18"/>
      <c r="L377" s="18"/>
      <c r="M377" s="18"/>
      <c r="N377" s="1"/>
    </row>
    <row r="378" spans="1:14">
      <c r="A378" s="29">
        <f t="shared" si="5"/>
        <v>375</v>
      </c>
      <c r="B378" s="243"/>
      <c r="C378" s="45" t="s">
        <v>377</v>
      </c>
      <c r="D378" s="57" t="s">
        <v>464</v>
      </c>
      <c r="E378" s="200"/>
      <c r="F378" s="18"/>
      <c r="G378" s="18"/>
      <c r="H378" s="18"/>
      <c r="I378" s="18"/>
      <c r="J378" s="200"/>
      <c r="K378" s="18"/>
      <c r="L378" s="18"/>
      <c r="M378" s="18"/>
      <c r="N378" s="1"/>
    </row>
    <row r="379" spans="1:14">
      <c r="A379" s="29">
        <f t="shared" si="5"/>
        <v>376</v>
      </c>
      <c r="B379" s="243"/>
      <c r="C379" s="45" t="s">
        <v>296</v>
      </c>
      <c r="D379" s="57" t="s">
        <v>464</v>
      </c>
      <c r="E379" s="200"/>
      <c r="F379" s="18"/>
      <c r="G379" s="18"/>
      <c r="H379" s="18"/>
      <c r="I379" s="18"/>
      <c r="J379" s="200"/>
      <c r="K379" s="18"/>
      <c r="L379" s="18"/>
      <c r="M379" s="18"/>
      <c r="N379" s="1"/>
    </row>
    <row r="380" spans="1:14" ht="24">
      <c r="A380" s="29">
        <f t="shared" si="5"/>
        <v>377</v>
      </c>
      <c r="B380" s="243"/>
      <c r="C380" s="45" t="s">
        <v>297</v>
      </c>
      <c r="D380" s="57" t="s">
        <v>464</v>
      </c>
      <c r="E380" s="200"/>
      <c r="F380" s="18"/>
      <c r="G380" s="18"/>
      <c r="H380" s="18"/>
      <c r="I380" s="18"/>
      <c r="J380" s="18"/>
      <c r="K380" s="18"/>
      <c r="L380" s="18"/>
      <c r="M380" s="18"/>
      <c r="N380" s="1"/>
    </row>
    <row r="381" spans="1:14" ht="16">
      <c r="A381" s="29">
        <f t="shared" si="5"/>
        <v>378</v>
      </c>
      <c r="B381" s="243"/>
      <c r="C381" s="45" t="s">
        <v>376</v>
      </c>
      <c r="D381" s="57" t="s">
        <v>464</v>
      </c>
      <c r="E381" s="18"/>
      <c r="F381" s="18"/>
      <c r="G381" s="18"/>
      <c r="H381" s="18"/>
      <c r="I381" s="18"/>
      <c r="J381" s="18"/>
      <c r="K381" s="18"/>
      <c r="L381" s="18"/>
      <c r="M381" s="18"/>
      <c r="N381" s="1"/>
    </row>
    <row r="382" spans="1:14" ht="9.75" customHeight="1">
      <c r="A382" s="29">
        <f t="shared" si="5"/>
        <v>379</v>
      </c>
      <c r="B382" s="243"/>
      <c r="C382" s="45" t="s">
        <v>380</v>
      </c>
      <c r="D382" s="57" t="s">
        <v>464</v>
      </c>
      <c r="E382" s="18"/>
      <c r="F382" s="18"/>
      <c r="G382" s="18"/>
      <c r="H382" s="18"/>
      <c r="I382" s="18"/>
      <c r="J382" s="18"/>
      <c r="K382" s="18"/>
      <c r="L382" s="18"/>
      <c r="M382" s="18"/>
      <c r="N382" s="1"/>
    </row>
    <row r="383" spans="1:14" ht="8.5" thickBot="1">
      <c r="E383" s="11"/>
      <c r="F383" s="11"/>
      <c r="G383" s="11"/>
      <c r="H383" s="11"/>
      <c r="I383" s="11"/>
      <c r="J383" s="11"/>
      <c r="K383" s="11"/>
      <c r="L383" s="11"/>
      <c r="M383" s="11"/>
      <c r="N383" s="11"/>
    </row>
    <row r="384" spans="1:14" ht="16.5" customHeight="1">
      <c r="A384" s="36">
        <v>1</v>
      </c>
      <c r="B384" s="240" t="s">
        <v>398</v>
      </c>
      <c r="C384" s="3" t="s">
        <v>9</v>
      </c>
      <c r="D384" s="61"/>
      <c r="E384" s="23"/>
      <c r="F384" s="23"/>
      <c r="G384" s="24"/>
      <c r="H384" s="23"/>
      <c r="I384" s="23"/>
      <c r="J384" s="23"/>
      <c r="K384" s="23"/>
      <c r="L384" s="24"/>
      <c r="M384" s="24"/>
      <c r="N384" s="34"/>
    </row>
    <row r="385" spans="1:25" ht="29.25" customHeight="1">
      <c r="A385" s="29">
        <f>A384+1</f>
        <v>2</v>
      </c>
      <c r="B385" s="241"/>
      <c r="C385" s="4" t="s">
        <v>10</v>
      </c>
      <c r="D385" s="58"/>
      <c r="E385" s="18"/>
      <c r="F385" s="18"/>
      <c r="G385" s="46"/>
      <c r="H385" s="18"/>
      <c r="I385" s="18"/>
      <c r="J385" s="18"/>
      <c r="K385" s="18"/>
      <c r="L385" s="46"/>
      <c r="M385" s="46"/>
      <c r="N385" s="1"/>
    </row>
    <row r="386" spans="1:25" ht="25.5" customHeight="1">
      <c r="A386" s="29">
        <f t="shared" ref="A386:A391" si="6">A385+1</f>
        <v>3</v>
      </c>
      <c r="B386" s="241"/>
      <c r="C386" s="4" t="s">
        <v>11</v>
      </c>
      <c r="D386" s="58"/>
      <c r="E386" s="18"/>
      <c r="F386" s="18"/>
      <c r="G386" s="46"/>
      <c r="H386" s="18"/>
      <c r="I386" s="18"/>
      <c r="J386" s="18"/>
      <c r="K386" s="18"/>
      <c r="L386" s="46"/>
      <c r="M386" s="46"/>
      <c r="N386" s="1"/>
    </row>
    <row r="387" spans="1:25" ht="51.75" customHeight="1">
      <c r="A387" s="29">
        <f t="shared" si="6"/>
        <v>4</v>
      </c>
      <c r="B387" s="241"/>
      <c r="C387" s="4" t="s">
        <v>12</v>
      </c>
      <c r="D387" s="58"/>
      <c r="E387" s="18"/>
      <c r="F387" s="18"/>
      <c r="G387" s="46"/>
      <c r="H387" s="18"/>
      <c r="I387" s="18"/>
      <c r="J387" s="18"/>
      <c r="K387" s="18"/>
      <c r="L387" s="46"/>
      <c r="M387" s="46"/>
      <c r="N387" s="1"/>
    </row>
    <row r="388" spans="1:25" s="199" customFormat="1" ht="51.75" customHeight="1">
      <c r="A388" s="29">
        <f t="shared" si="6"/>
        <v>5</v>
      </c>
      <c r="B388" s="241"/>
      <c r="C388" s="216" t="s">
        <v>546</v>
      </c>
      <c r="D388" s="58"/>
      <c r="E388" s="200"/>
      <c r="F388" s="200"/>
      <c r="G388" s="46"/>
      <c r="H388" s="200"/>
      <c r="I388" s="200"/>
      <c r="J388" s="200"/>
      <c r="K388" s="200"/>
      <c r="L388" s="46"/>
      <c r="M388" s="46"/>
      <c r="N388" s="1"/>
      <c r="O388" s="198"/>
      <c r="P388" s="198"/>
      <c r="Q388" s="198"/>
    </row>
    <row r="389" spans="1:25" s="199" customFormat="1" ht="39.75" customHeight="1">
      <c r="A389" s="29">
        <f t="shared" si="6"/>
        <v>6</v>
      </c>
      <c r="B389" s="241"/>
      <c r="C389" s="216" t="s">
        <v>547</v>
      </c>
      <c r="D389" s="58"/>
      <c r="E389" s="200"/>
      <c r="F389" s="200"/>
      <c r="G389" s="46"/>
      <c r="H389" s="200"/>
      <c r="I389" s="200"/>
      <c r="J389" s="200"/>
      <c r="K389" s="200"/>
      <c r="L389" s="46"/>
      <c r="M389" s="46"/>
      <c r="N389" s="1"/>
      <c r="O389" s="198"/>
      <c r="P389" s="198"/>
      <c r="Q389" s="198"/>
    </row>
    <row r="390" spans="1:25" ht="32">
      <c r="A390" s="29">
        <f t="shared" si="6"/>
        <v>7</v>
      </c>
      <c r="B390" s="241"/>
      <c r="C390" s="4" t="s">
        <v>13</v>
      </c>
      <c r="D390" s="58"/>
      <c r="E390" s="18"/>
      <c r="F390" s="18"/>
      <c r="G390" s="46"/>
      <c r="H390" s="18"/>
      <c r="I390" s="18"/>
      <c r="J390" s="18"/>
      <c r="K390" s="18"/>
      <c r="L390" s="46"/>
      <c r="M390" s="46"/>
      <c r="N390" s="1"/>
      <c r="O390" s="19"/>
    </row>
    <row r="391" spans="1:25" ht="24.75" customHeight="1">
      <c r="A391" s="29">
        <f t="shared" si="6"/>
        <v>8</v>
      </c>
      <c r="B391" s="241"/>
      <c r="C391" s="4" t="s">
        <v>14</v>
      </c>
      <c r="D391" s="58"/>
      <c r="E391" s="18"/>
      <c r="F391" s="18"/>
      <c r="G391" s="46"/>
      <c r="H391" s="18"/>
      <c r="I391" s="18"/>
      <c r="J391" s="18"/>
      <c r="K391" s="18"/>
      <c r="L391" s="46"/>
      <c r="M391" s="46"/>
      <c r="N391" s="1"/>
    </row>
    <row r="392" spans="1:25" ht="36.75" customHeight="1">
      <c r="A392" s="29">
        <f t="shared" ref="A392:A393" si="7">A391+1</f>
        <v>9</v>
      </c>
      <c r="B392" s="241"/>
      <c r="C392" s="4" t="s">
        <v>300</v>
      </c>
      <c r="D392" s="58"/>
      <c r="E392" s="18"/>
      <c r="F392" s="18"/>
      <c r="G392" s="46"/>
      <c r="H392" s="18"/>
      <c r="I392" s="18"/>
      <c r="J392" s="18"/>
      <c r="K392" s="18"/>
      <c r="L392" s="46"/>
      <c r="M392" s="46"/>
      <c r="N392" s="1"/>
    </row>
    <row r="393" spans="1:25" ht="124.5" customHeight="1" thickBot="1">
      <c r="A393" s="30">
        <f t="shared" si="7"/>
        <v>10</v>
      </c>
      <c r="B393" s="242"/>
      <c r="C393" s="5" t="s">
        <v>416</v>
      </c>
      <c r="D393" s="62"/>
      <c r="E393" s="26"/>
      <c r="F393" s="26"/>
      <c r="G393" s="27"/>
      <c r="H393" s="26"/>
      <c r="I393" s="26"/>
      <c r="J393" s="26"/>
      <c r="K393" s="26"/>
      <c r="L393" s="27"/>
      <c r="M393" s="27"/>
      <c r="N393" s="28"/>
    </row>
    <row r="395" spans="1:25" s="199" customFormat="1" ht="30" customHeight="1">
      <c r="A395" s="193"/>
      <c r="B395" s="239" t="s">
        <v>532</v>
      </c>
      <c r="C395" s="239"/>
      <c r="D395" s="207" t="s">
        <v>531</v>
      </c>
      <c r="E395" s="195"/>
      <c r="F395" s="195"/>
      <c r="G395" s="195"/>
      <c r="H395" s="195"/>
      <c r="I395" s="195"/>
      <c r="J395" s="195"/>
      <c r="K395" s="195"/>
      <c r="L395" s="195"/>
      <c r="M395" s="195"/>
      <c r="N395" s="195"/>
      <c r="O395" s="195"/>
      <c r="P395" s="195"/>
      <c r="Q395" s="195"/>
      <c r="R395" s="195"/>
      <c r="S395" s="195"/>
      <c r="T395" s="195"/>
      <c r="U395" s="195"/>
      <c r="V395" s="195"/>
      <c r="W395" s="195"/>
      <c r="X395" s="195"/>
      <c r="Y395" s="198"/>
    </row>
    <row r="396" spans="1:25" s="199" customFormat="1" ht="30" customHeight="1">
      <c r="A396" s="193"/>
      <c r="B396" s="204" t="s">
        <v>511</v>
      </c>
      <c r="C396" s="205" t="s">
        <v>529</v>
      </c>
      <c r="D396" s="202">
        <f>COUNTIF(E4:E382,"TAK")</f>
        <v>0</v>
      </c>
      <c r="E396" s="195"/>
      <c r="F396" s="195"/>
      <c r="G396" s="195"/>
      <c r="H396" s="195"/>
      <c r="I396" s="195"/>
      <c r="J396" s="195"/>
      <c r="K396" s="195"/>
      <c r="L396" s="195"/>
      <c r="M396" s="195"/>
      <c r="N396" s="195"/>
      <c r="O396" s="195"/>
      <c r="P396" s="195"/>
      <c r="Q396" s="195"/>
      <c r="R396" s="195"/>
      <c r="S396" s="195"/>
      <c r="T396" s="195"/>
      <c r="U396" s="195"/>
      <c r="V396" s="195"/>
      <c r="W396" s="195"/>
      <c r="X396" s="195"/>
      <c r="Y396" s="198"/>
    </row>
    <row r="397" spans="1:25" s="199" customFormat="1" ht="30" customHeight="1">
      <c r="A397" s="193"/>
      <c r="B397" s="204" t="s">
        <v>504</v>
      </c>
      <c r="C397" s="206" t="s">
        <v>530</v>
      </c>
      <c r="D397" s="202">
        <f>COUNTIF(E4:M382,"TAK")</f>
        <v>0</v>
      </c>
      <c r="E397" s="195"/>
      <c r="F397" s="195"/>
      <c r="G397" s="195"/>
      <c r="H397" s="195"/>
      <c r="I397" s="195"/>
      <c r="J397" s="195"/>
      <c r="K397" s="195"/>
      <c r="L397" s="195"/>
      <c r="M397" s="195"/>
      <c r="N397" s="195"/>
      <c r="O397" s="195"/>
      <c r="P397" s="195"/>
      <c r="Q397" s="195"/>
      <c r="R397" s="195"/>
      <c r="S397" s="195"/>
      <c r="T397" s="195"/>
      <c r="U397" s="195"/>
      <c r="V397" s="195"/>
      <c r="W397" s="195"/>
      <c r="X397" s="195"/>
      <c r="Y397" s="198"/>
    </row>
    <row r="398" spans="1:25" s="199" customFormat="1" ht="30" customHeight="1">
      <c r="A398" s="193"/>
      <c r="B398" s="194"/>
      <c r="C398" s="195"/>
      <c r="D398" s="195"/>
      <c r="E398" s="195"/>
      <c r="F398" s="195"/>
      <c r="G398" s="195"/>
      <c r="H398" s="195"/>
      <c r="I398" s="195"/>
      <c r="J398" s="195"/>
      <c r="K398" s="195"/>
      <c r="L398" s="195"/>
      <c r="M398" s="195"/>
      <c r="N398" s="195"/>
      <c r="O398" s="195"/>
      <c r="P398" s="195"/>
      <c r="Q398" s="195"/>
      <c r="R398" s="195"/>
      <c r="S398" s="195"/>
      <c r="T398" s="195"/>
      <c r="U398" s="195"/>
      <c r="V398" s="195"/>
      <c r="W398" s="195"/>
      <c r="X398" s="195"/>
      <c r="Y398" s="198"/>
    </row>
    <row r="399" spans="1:25" ht="14.5">
      <c r="B399" s="37" t="s">
        <v>403</v>
      </c>
    </row>
    <row r="401" spans="3:4" s="38" customFormat="1" ht="38.5" customHeight="1">
      <c r="D401" s="63"/>
    </row>
    <row r="402" spans="3:4" s="38" customFormat="1" ht="48">
      <c r="C402" s="39" t="s">
        <v>404</v>
      </c>
      <c r="D402" s="63"/>
    </row>
  </sheetData>
  <autoFilter ref="B3:Q393" xr:uid="{00000000-0009-0000-0000-000003000000}"/>
  <mergeCells count="34">
    <mergeCell ref="B395:C395"/>
    <mergeCell ref="B337:B366"/>
    <mergeCell ref="B367:B382"/>
    <mergeCell ref="B384:B393"/>
    <mergeCell ref="B276:B285"/>
    <mergeCell ref="B286:B292"/>
    <mergeCell ref="B298:C298"/>
    <mergeCell ref="B299:B306"/>
    <mergeCell ref="B307:B336"/>
    <mergeCell ref="B293:B295"/>
    <mergeCell ref="B269:B275"/>
    <mergeCell ref="B74:B144"/>
    <mergeCell ref="B145:B159"/>
    <mergeCell ref="B160:B182"/>
    <mergeCell ref="B183:B217"/>
    <mergeCell ref="B218:B223"/>
    <mergeCell ref="B224:B225"/>
    <mergeCell ref="B226:B245"/>
    <mergeCell ref="B246:B247"/>
    <mergeCell ref="B248:B250"/>
    <mergeCell ref="B251:B255"/>
    <mergeCell ref="B258:B266"/>
    <mergeCell ref="B68:B73"/>
    <mergeCell ref="E1:M1"/>
    <mergeCell ref="F2:M2"/>
    <mergeCell ref="B5:B33"/>
    <mergeCell ref="B39:B43"/>
    <mergeCell ref="B44:B51"/>
    <mergeCell ref="B52:B54"/>
    <mergeCell ref="B55:B57"/>
    <mergeCell ref="B58:B60"/>
    <mergeCell ref="B61:B63"/>
    <mergeCell ref="B64:B67"/>
    <mergeCell ref="B34:B38"/>
  </mergeCells>
  <conditionalFormatting sqref="C78">
    <cfRule type="duplicateValues" dxfId="231" priority="34"/>
  </conditionalFormatting>
  <conditionalFormatting sqref="C79">
    <cfRule type="duplicateValues" dxfId="230" priority="33"/>
  </conditionalFormatting>
  <conditionalFormatting sqref="C80">
    <cfRule type="duplicateValues" dxfId="229" priority="32"/>
  </conditionalFormatting>
  <conditionalFormatting sqref="C82">
    <cfRule type="duplicateValues" dxfId="228" priority="31"/>
  </conditionalFormatting>
  <conditionalFormatting sqref="C88">
    <cfRule type="duplicateValues" dxfId="227" priority="30"/>
  </conditionalFormatting>
  <conditionalFormatting sqref="C92">
    <cfRule type="duplicateValues" dxfId="226" priority="29"/>
  </conditionalFormatting>
  <conditionalFormatting sqref="C96">
    <cfRule type="duplicateValues" dxfId="225" priority="28"/>
  </conditionalFormatting>
  <conditionalFormatting sqref="C97">
    <cfRule type="duplicateValues" dxfId="224" priority="27"/>
  </conditionalFormatting>
  <conditionalFormatting sqref="C107">
    <cfRule type="duplicateValues" dxfId="223" priority="26"/>
  </conditionalFormatting>
  <conditionalFormatting sqref="C120">
    <cfRule type="duplicateValues" dxfId="222" priority="25"/>
  </conditionalFormatting>
  <conditionalFormatting sqref="C151">
    <cfRule type="duplicateValues" dxfId="221" priority="24"/>
  </conditionalFormatting>
  <conditionalFormatting sqref="C162">
    <cfRule type="duplicateValues" dxfId="220" priority="23"/>
  </conditionalFormatting>
  <conditionalFormatting sqref="C164">
    <cfRule type="duplicateValues" dxfId="219" priority="22"/>
  </conditionalFormatting>
  <conditionalFormatting sqref="C169">
    <cfRule type="duplicateValues" dxfId="218" priority="21"/>
  </conditionalFormatting>
  <conditionalFormatting sqref="C170">
    <cfRule type="duplicateValues" dxfId="217" priority="20"/>
  </conditionalFormatting>
  <conditionalFormatting sqref="C171">
    <cfRule type="duplicateValues" dxfId="216" priority="19"/>
  </conditionalFormatting>
  <conditionalFormatting sqref="C173">
    <cfRule type="duplicateValues" dxfId="215" priority="18"/>
  </conditionalFormatting>
  <conditionalFormatting sqref="C174">
    <cfRule type="duplicateValues" dxfId="214" priority="17"/>
  </conditionalFormatting>
  <conditionalFormatting sqref="C176">
    <cfRule type="duplicateValues" dxfId="213" priority="16"/>
  </conditionalFormatting>
  <conditionalFormatting sqref="C179">
    <cfRule type="duplicateValues" dxfId="212" priority="15"/>
  </conditionalFormatting>
  <conditionalFormatting sqref="C180">
    <cfRule type="duplicateValues" dxfId="211" priority="14"/>
  </conditionalFormatting>
  <conditionalFormatting sqref="C248">
    <cfRule type="duplicateValues" dxfId="210" priority="13"/>
  </conditionalFormatting>
  <conditionalFormatting sqref="C377">
    <cfRule type="duplicateValues" dxfId="209" priority="36"/>
  </conditionalFormatting>
  <conditionalFormatting sqref="C380">
    <cfRule type="duplicateValues" dxfId="208" priority="35"/>
  </conditionalFormatting>
  <conditionalFormatting sqref="D1:D382 D384:D394 D399:D1048576">
    <cfRule type="containsText" dxfId="207" priority="42" operator="containsText" text="wsz">
      <formula>NOT(ISERROR(SEARCH("wsz",D1)))</formula>
    </cfRule>
    <cfRule type="containsText" dxfId="206" priority="43" operator="containsText" text="klu">
      <formula>NOT(ISERROR(SEARCH("klu",D1)))</formula>
    </cfRule>
  </conditionalFormatting>
  <conditionalFormatting sqref="D1:D394 D399:D1048576">
    <cfRule type="containsText" dxfId="205" priority="10" operator="containsText" text="wszyst">
      <formula>NOT(ISERROR(SEARCH("wszyst",D1)))</formula>
    </cfRule>
    <cfRule type="containsText" dxfId="204" priority="11" operator="containsText" text="opcjonalnie">
      <formula>NOT(ISERROR(SEARCH("opcjonalnie",D1)))</formula>
    </cfRule>
    <cfRule type="containsText" dxfId="203" priority="12" operator="containsText" text="wszędzie">
      <formula>NOT(ISERROR(SEARCH("wszędzie",D1)))</formula>
    </cfRule>
  </conditionalFormatting>
  <conditionalFormatting sqref="E2">
    <cfRule type="containsText" dxfId="202" priority="41" operator="containsText" text="klu">
      <formula>NOT(ISERROR(SEARCH("klu",E2)))</formula>
    </cfRule>
  </conditionalFormatting>
  <conditionalFormatting sqref="E4:F393">
    <cfRule type="cellIs" dxfId="201" priority="39" operator="equal">
      <formula>"NIE"</formula>
    </cfRule>
    <cfRule type="cellIs" dxfId="200" priority="40" operator="equal">
      <formula>"TAK"</formula>
    </cfRule>
  </conditionalFormatting>
  <conditionalFormatting sqref="E4:M382">
    <cfRule type="containsText" dxfId="199" priority="44" operator="containsText" text="TAK">
      <formula>NOT(ISERROR(SEARCH("TAK",E4)))</formula>
    </cfRule>
  </conditionalFormatting>
  <conditionalFormatting sqref="H4:H393 J4:J393 L4:L393">
    <cfRule type="cellIs" dxfId="198" priority="37" operator="equal">
      <formula>"TAK"</formula>
    </cfRule>
    <cfRule type="cellIs" dxfId="197" priority="38" operator="equal">
      <formula>"NIE"</formula>
    </cfRule>
  </conditionalFormatting>
  <dataValidations count="1">
    <dataValidation type="list" allowBlank="1" showInputMessage="1" showErrorMessage="1" sqref="E384:M393 J4:J382 L4:L382 H4:H382 E4:F382" xr:uid="{00000000-0002-0000-0300-000000000000}">
      <formula1>"TAK,NIE"</formula1>
    </dataValidation>
  </dataValidations>
  <pageMargins left="0.70866141732283472" right="0.70866141732283472" top="0.74803149606299213" bottom="0.74803149606299213" header="0.31496062992125984" footer="0.31496062992125984"/>
  <pageSetup paperSize="8" scale="88" fitToHeight="0" orientation="landscape" r:id="rId1"/>
  <headerFooter>
    <oddHeader>&amp;L&amp;F&amp;C&amp;A&amp;ROferta - opieka medyczna dla PGE Dystrybucja S.A.</oddHeader>
    <oddFooter>&amp;C&amp;P z &amp;N</oddFooter>
  </headerFooter>
  <rowBreaks count="6" manualBreakCount="6">
    <brk id="73" max="13" man="1"/>
    <brk id="159" max="13" man="1"/>
    <brk id="247" max="13" man="1"/>
    <brk id="296" max="13" man="1"/>
    <brk id="366" max="13" man="1"/>
    <brk id="393"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AJ414"/>
  <sheetViews>
    <sheetView zoomScale="150" zoomScaleNormal="150" workbookViewId="0">
      <pane xSplit="3" ySplit="3" topLeftCell="D122" activePane="bottomRight" state="frozen"/>
      <selection activeCell="M416" sqref="M416"/>
      <selection pane="topRight" activeCell="M416" sqref="M416"/>
      <selection pane="bottomLeft" activeCell="M416" sqref="M416"/>
      <selection pane="bottomRight" activeCell="C140" sqref="C140"/>
    </sheetView>
  </sheetViews>
  <sheetFormatPr defaultColWidth="9.1796875" defaultRowHeight="8"/>
  <cols>
    <col min="1" max="1" width="3.54296875" style="9" customWidth="1"/>
    <col min="2" max="2" width="26" style="11" customWidth="1"/>
    <col min="3" max="3" width="29.54296875" style="11" customWidth="1"/>
    <col min="4" max="4" width="20.1796875" style="11" bestFit="1" customWidth="1"/>
    <col min="5" max="5" width="12" style="20" customWidth="1"/>
    <col min="6" max="6" width="9.26953125" style="20" customWidth="1"/>
    <col min="7" max="7" width="9.26953125" style="9" customWidth="1"/>
    <col min="8" max="11" width="9.26953125" style="20" customWidth="1"/>
    <col min="12" max="19" width="9.26953125" style="9" customWidth="1"/>
    <col min="20" max="20" width="9.26953125" style="11" customWidth="1"/>
    <col min="21" max="16384" width="9.1796875" style="11"/>
  </cols>
  <sheetData>
    <row r="1" spans="1:20" s="113" customFormat="1" ht="33" customHeight="1">
      <c r="A1" s="112"/>
      <c r="B1" s="111" t="s">
        <v>15</v>
      </c>
      <c r="D1" s="113" t="s">
        <v>466</v>
      </c>
      <c r="E1" s="228"/>
      <c r="F1" s="228"/>
      <c r="G1" s="228"/>
      <c r="H1" s="228"/>
      <c r="I1" s="228"/>
      <c r="J1" s="228"/>
      <c r="K1" s="228"/>
      <c r="L1" s="228"/>
      <c r="M1" s="228"/>
      <c r="N1" s="228"/>
      <c r="O1" s="228"/>
      <c r="P1" s="112"/>
      <c r="Q1" s="112"/>
      <c r="R1" s="112"/>
      <c r="S1" s="112"/>
    </row>
    <row r="2" spans="1:20" s="17" customFormat="1" ht="26.25" customHeight="1" thickBot="1">
      <c r="A2" s="16"/>
      <c r="B2" s="31" t="s">
        <v>391</v>
      </c>
      <c r="C2" s="32" t="s">
        <v>399</v>
      </c>
      <c r="D2" s="14"/>
      <c r="E2" s="15" t="s">
        <v>417</v>
      </c>
      <c r="F2" s="230" t="s">
        <v>409</v>
      </c>
      <c r="G2" s="230"/>
      <c r="H2" s="230"/>
      <c r="I2" s="230"/>
      <c r="J2" s="230"/>
      <c r="K2" s="230"/>
      <c r="L2" s="230"/>
      <c r="M2" s="230"/>
      <c r="N2" s="230"/>
      <c r="O2" s="230"/>
      <c r="P2" s="230"/>
      <c r="Q2" s="230"/>
      <c r="R2" s="230"/>
      <c r="S2" s="230"/>
    </row>
    <row r="3" spans="1:20" s="9" customFormat="1" ht="45" customHeight="1">
      <c r="A3" s="8" t="s">
        <v>400</v>
      </c>
      <c r="B3" s="6" t="s">
        <v>16</v>
      </c>
      <c r="C3" s="6" t="s">
        <v>17</v>
      </c>
      <c r="D3" s="6" t="s">
        <v>389</v>
      </c>
      <c r="E3" s="22" t="s">
        <v>304</v>
      </c>
      <c r="F3" s="6" t="s">
        <v>434</v>
      </c>
      <c r="G3" s="6" t="s">
        <v>528</v>
      </c>
      <c r="H3" s="6" t="s">
        <v>433</v>
      </c>
      <c r="I3" s="6" t="s">
        <v>528</v>
      </c>
      <c r="J3" s="6" t="s">
        <v>432</v>
      </c>
      <c r="K3" s="6" t="s">
        <v>528</v>
      </c>
      <c r="L3" s="6" t="s">
        <v>302</v>
      </c>
      <c r="M3" s="6" t="s">
        <v>528</v>
      </c>
      <c r="N3" s="6" t="s">
        <v>431</v>
      </c>
      <c r="O3" s="6" t="s">
        <v>528</v>
      </c>
      <c r="P3" s="6" t="s">
        <v>430</v>
      </c>
      <c r="Q3" s="6" t="s">
        <v>528</v>
      </c>
      <c r="R3" s="6" t="s">
        <v>429</v>
      </c>
      <c r="S3" s="6" t="s">
        <v>528</v>
      </c>
      <c r="T3" s="7" t="s">
        <v>317</v>
      </c>
    </row>
    <row r="4" spans="1:20" ht="17.25" customHeight="1">
      <c r="A4" s="29">
        <v>1</v>
      </c>
      <c r="B4" s="72" t="s">
        <v>18</v>
      </c>
      <c r="C4" s="75" t="s">
        <v>18</v>
      </c>
      <c r="D4" s="75" t="s">
        <v>408</v>
      </c>
      <c r="E4" s="18"/>
      <c r="F4" s="18"/>
      <c r="G4" s="18"/>
      <c r="H4" s="18"/>
      <c r="I4" s="18"/>
      <c r="J4" s="18"/>
      <c r="K4" s="18"/>
      <c r="L4" s="18"/>
      <c r="M4" s="18"/>
      <c r="N4" s="18"/>
      <c r="O4" s="18"/>
      <c r="P4" s="18"/>
      <c r="Q4" s="18"/>
      <c r="R4" s="18"/>
      <c r="S4" s="18"/>
      <c r="T4" s="67"/>
    </row>
    <row r="5" spans="1:20">
      <c r="A5" s="29">
        <f t="shared" ref="A5:A71" si="0">A4+1</f>
        <v>2</v>
      </c>
      <c r="B5" s="225" t="s">
        <v>402</v>
      </c>
      <c r="C5" s="75" t="s">
        <v>326</v>
      </c>
      <c r="D5" s="75" t="s">
        <v>408</v>
      </c>
      <c r="E5" s="18"/>
      <c r="F5" s="18"/>
      <c r="G5" s="18"/>
      <c r="H5" s="18"/>
      <c r="I5" s="18"/>
      <c r="J5" s="18"/>
      <c r="K5" s="18"/>
      <c r="L5" s="18"/>
      <c r="M5" s="18"/>
      <c r="N5" s="18"/>
      <c r="O5" s="18"/>
      <c r="P5" s="18"/>
      <c r="Q5" s="18"/>
      <c r="R5" s="18"/>
      <c r="S5" s="18"/>
      <c r="T5" s="67"/>
    </row>
    <row r="6" spans="1:20">
      <c r="A6" s="29">
        <f t="shared" si="0"/>
        <v>3</v>
      </c>
      <c r="B6" s="225"/>
      <c r="C6" s="75" t="s">
        <v>19</v>
      </c>
      <c r="D6" s="75" t="s">
        <v>408</v>
      </c>
      <c r="E6" s="18"/>
      <c r="F6" s="18"/>
      <c r="G6" s="18"/>
      <c r="H6" s="18"/>
      <c r="I6" s="18"/>
      <c r="J6" s="18"/>
      <c r="K6" s="18"/>
      <c r="L6" s="18"/>
      <c r="M6" s="18"/>
      <c r="N6" s="18"/>
      <c r="O6" s="18"/>
      <c r="P6" s="18"/>
      <c r="Q6" s="18"/>
      <c r="R6" s="18"/>
      <c r="S6" s="18"/>
      <c r="T6" s="67"/>
    </row>
    <row r="7" spans="1:20">
      <c r="A7" s="29">
        <f t="shared" si="0"/>
        <v>4</v>
      </c>
      <c r="B7" s="225"/>
      <c r="C7" s="75" t="s">
        <v>23</v>
      </c>
      <c r="D7" s="75" t="s">
        <v>464</v>
      </c>
      <c r="E7" s="18"/>
      <c r="F7" s="18"/>
      <c r="G7" s="18"/>
      <c r="H7" s="18"/>
      <c r="I7" s="18"/>
      <c r="J7" s="18"/>
      <c r="K7" s="18"/>
      <c r="L7" s="18"/>
      <c r="M7" s="18"/>
      <c r="N7" s="18"/>
      <c r="O7" s="18"/>
      <c r="P7" s="18"/>
      <c r="Q7" s="18"/>
      <c r="R7" s="18"/>
      <c r="S7" s="18"/>
      <c r="T7" s="67"/>
    </row>
    <row r="8" spans="1:20" ht="8.15" customHeight="1">
      <c r="A8" s="29">
        <f t="shared" si="0"/>
        <v>5</v>
      </c>
      <c r="B8" s="225"/>
      <c r="C8" s="75" t="s">
        <v>20</v>
      </c>
      <c r="D8" s="75" t="s">
        <v>464</v>
      </c>
      <c r="E8" s="18"/>
      <c r="F8" s="18"/>
      <c r="G8" s="18"/>
      <c r="H8" s="18"/>
      <c r="I8" s="18"/>
      <c r="J8" s="18"/>
      <c r="K8" s="18"/>
      <c r="L8" s="18"/>
      <c r="M8" s="18"/>
      <c r="N8" s="18"/>
      <c r="O8" s="18"/>
      <c r="P8" s="18"/>
      <c r="Q8" s="18"/>
      <c r="R8" s="18"/>
      <c r="S8" s="18"/>
      <c r="T8" s="67"/>
    </row>
    <row r="9" spans="1:20" ht="8.15" customHeight="1">
      <c r="A9" s="29">
        <f t="shared" si="0"/>
        <v>6</v>
      </c>
      <c r="B9" s="225"/>
      <c r="C9" s="75" t="s">
        <v>21</v>
      </c>
      <c r="D9" s="75" t="s">
        <v>464</v>
      </c>
      <c r="E9" s="18"/>
      <c r="F9" s="18"/>
      <c r="G9" s="18"/>
      <c r="H9" s="18"/>
      <c r="I9" s="18"/>
      <c r="J9" s="18"/>
      <c r="K9" s="18"/>
      <c r="L9" s="18"/>
      <c r="M9" s="18"/>
      <c r="N9" s="18"/>
      <c r="O9" s="18"/>
      <c r="P9" s="18"/>
      <c r="Q9" s="18"/>
      <c r="R9" s="18"/>
      <c r="S9" s="18"/>
      <c r="T9" s="67"/>
    </row>
    <row r="10" spans="1:20" ht="8.15" customHeight="1">
      <c r="A10" s="29">
        <f t="shared" si="0"/>
        <v>7</v>
      </c>
      <c r="B10" s="225"/>
      <c r="C10" s="75" t="s">
        <v>315</v>
      </c>
      <c r="D10" s="75" t="s">
        <v>464</v>
      </c>
      <c r="E10" s="18"/>
      <c r="F10" s="18"/>
      <c r="G10" s="18"/>
      <c r="H10" s="18"/>
      <c r="I10" s="18"/>
      <c r="J10" s="18"/>
      <c r="K10" s="18"/>
      <c r="L10" s="18"/>
      <c r="M10" s="18"/>
      <c r="N10" s="18"/>
      <c r="O10" s="18"/>
      <c r="P10" s="18"/>
      <c r="Q10" s="18"/>
      <c r="R10" s="18"/>
      <c r="S10" s="18"/>
      <c r="T10" s="67"/>
    </row>
    <row r="11" spans="1:20" ht="8.15" customHeight="1">
      <c r="A11" s="29">
        <f t="shared" si="0"/>
        <v>8</v>
      </c>
      <c r="B11" s="225"/>
      <c r="C11" s="75" t="s">
        <v>22</v>
      </c>
      <c r="D11" s="75" t="s">
        <v>464</v>
      </c>
      <c r="E11" s="18"/>
      <c r="F11" s="18"/>
      <c r="G11" s="18"/>
      <c r="H11" s="18"/>
      <c r="I11" s="18"/>
      <c r="J11" s="18"/>
      <c r="K11" s="18"/>
      <c r="L11" s="18"/>
      <c r="M11" s="18"/>
      <c r="N11" s="18"/>
      <c r="O11" s="18"/>
      <c r="P11" s="18"/>
      <c r="Q11" s="18"/>
      <c r="R11" s="18"/>
      <c r="S11" s="18"/>
      <c r="T11" s="67"/>
    </row>
    <row r="12" spans="1:20" ht="8.15" customHeight="1">
      <c r="A12" s="29">
        <f t="shared" si="0"/>
        <v>9</v>
      </c>
      <c r="B12" s="225"/>
      <c r="C12" s="75" t="s">
        <v>314</v>
      </c>
      <c r="D12" s="75" t="s">
        <v>464</v>
      </c>
      <c r="E12" s="18"/>
      <c r="F12" s="18"/>
      <c r="G12" s="18"/>
      <c r="H12" s="18"/>
      <c r="I12" s="18"/>
      <c r="J12" s="18"/>
      <c r="K12" s="18"/>
      <c r="L12" s="18"/>
      <c r="M12" s="18"/>
      <c r="N12" s="18"/>
      <c r="O12" s="18"/>
      <c r="P12" s="18"/>
      <c r="Q12" s="18"/>
      <c r="R12" s="18"/>
      <c r="S12" s="18"/>
      <c r="T12" s="67"/>
    </row>
    <row r="13" spans="1:20" ht="8.15" customHeight="1">
      <c r="A13" s="29">
        <f t="shared" si="0"/>
        <v>10</v>
      </c>
      <c r="B13" s="225"/>
      <c r="C13" s="75" t="s">
        <v>24</v>
      </c>
      <c r="D13" s="75" t="s">
        <v>464</v>
      </c>
      <c r="E13" s="18"/>
      <c r="F13" s="18"/>
      <c r="G13" s="18"/>
      <c r="H13" s="18"/>
      <c r="I13" s="18"/>
      <c r="J13" s="18"/>
      <c r="K13" s="18"/>
      <c r="L13" s="18"/>
      <c r="M13" s="18"/>
      <c r="N13" s="18"/>
      <c r="O13" s="18"/>
      <c r="P13" s="18"/>
      <c r="Q13" s="18"/>
      <c r="R13" s="18"/>
      <c r="S13" s="18"/>
      <c r="T13" s="67"/>
    </row>
    <row r="14" spans="1:20" ht="8.15" customHeight="1">
      <c r="A14" s="29">
        <f t="shared" si="0"/>
        <v>11</v>
      </c>
      <c r="B14" s="225"/>
      <c r="C14" s="75" t="s">
        <v>25</v>
      </c>
      <c r="D14" s="75" t="s">
        <v>464</v>
      </c>
      <c r="E14" s="18"/>
      <c r="F14" s="18"/>
      <c r="G14" s="18"/>
      <c r="H14" s="18"/>
      <c r="I14" s="18"/>
      <c r="J14" s="18"/>
      <c r="K14" s="18"/>
      <c r="L14" s="18"/>
      <c r="M14" s="18"/>
      <c r="N14" s="18"/>
      <c r="O14" s="18"/>
      <c r="P14" s="18"/>
      <c r="Q14" s="18"/>
      <c r="R14" s="18"/>
      <c r="S14" s="18"/>
      <c r="T14" s="67"/>
    </row>
    <row r="15" spans="1:20" ht="8.15" customHeight="1">
      <c r="A15" s="29">
        <f t="shared" si="0"/>
        <v>12</v>
      </c>
      <c r="B15" s="225"/>
      <c r="C15" s="75" t="s">
        <v>26</v>
      </c>
      <c r="D15" s="75" t="s">
        <v>324</v>
      </c>
      <c r="E15" s="18"/>
      <c r="F15" s="18"/>
      <c r="G15" s="18"/>
      <c r="H15" s="18"/>
      <c r="I15" s="18"/>
      <c r="J15" s="18"/>
      <c r="K15" s="18"/>
      <c r="L15" s="18"/>
      <c r="M15" s="18"/>
      <c r="N15" s="18"/>
      <c r="O15" s="18"/>
      <c r="P15" s="18"/>
      <c r="Q15" s="18"/>
      <c r="R15" s="18"/>
      <c r="S15" s="18"/>
      <c r="T15" s="67"/>
    </row>
    <row r="16" spans="1:20" ht="8.15" customHeight="1">
      <c r="A16" s="29">
        <f t="shared" si="0"/>
        <v>13</v>
      </c>
      <c r="B16" s="225"/>
      <c r="C16" s="75" t="s">
        <v>27</v>
      </c>
      <c r="D16" s="75" t="s">
        <v>464</v>
      </c>
      <c r="E16" s="18"/>
      <c r="F16" s="18"/>
      <c r="G16" s="18"/>
      <c r="H16" s="18"/>
      <c r="I16" s="18"/>
      <c r="J16" s="18"/>
      <c r="K16" s="18"/>
      <c r="L16" s="18"/>
      <c r="M16" s="18"/>
      <c r="N16" s="18"/>
      <c r="O16" s="18"/>
      <c r="P16" s="18"/>
      <c r="Q16" s="18"/>
      <c r="R16" s="18"/>
      <c r="S16" s="18"/>
      <c r="T16" s="67"/>
    </row>
    <row r="17" spans="1:20" ht="8.15" customHeight="1">
      <c r="A17" s="29">
        <f t="shared" si="0"/>
        <v>14</v>
      </c>
      <c r="B17" s="225"/>
      <c r="C17" s="75" t="s">
        <v>28</v>
      </c>
      <c r="D17" s="75" t="s">
        <v>464</v>
      </c>
      <c r="E17" s="18"/>
      <c r="F17" s="18"/>
      <c r="G17" s="18"/>
      <c r="H17" s="18"/>
      <c r="I17" s="18"/>
      <c r="J17" s="18"/>
      <c r="K17" s="18"/>
      <c r="L17" s="18"/>
      <c r="M17" s="18"/>
      <c r="N17" s="18"/>
      <c r="O17" s="18"/>
      <c r="P17" s="18"/>
      <c r="Q17" s="18"/>
      <c r="R17" s="18"/>
      <c r="S17" s="18"/>
      <c r="T17" s="67"/>
    </row>
    <row r="18" spans="1:20" ht="8.15" customHeight="1">
      <c r="A18" s="29">
        <f t="shared" si="0"/>
        <v>15</v>
      </c>
      <c r="B18" s="225"/>
      <c r="C18" s="75" t="s">
        <v>29</v>
      </c>
      <c r="D18" s="75" t="s">
        <v>464</v>
      </c>
      <c r="E18" s="18"/>
      <c r="F18" s="18"/>
      <c r="G18" s="18"/>
      <c r="H18" s="18"/>
      <c r="I18" s="18"/>
      <c r="J18" s="18"/>
      <c r="K18" s="18"/>
      <c r="L18" s="18"/>
      <c r="M18" s="18"/>
      <c r="N18" s="18"/>
      <c r="O18" s="18"/>
      <c r="P18" s="18"/>
      <c r="Q18" s="18"/>
      <c r="R18" s="18"/>
      <c r="S18" s="18"/>
      <c r="T18" s="67"/>
    </row>
    <row r="19" spans="1:20" ht="8.15" customHeight="1">
      <c r="A19" s="29">
        <f t="shared" si="0"/>
        <v>16</v>
      </c>
      <c r="B19" s="225"/>
      <c r="C19" s="75" t="s">
        <v>30</v>
      </c>
      <c r="D19" s="75" t="s">
        <v>464</v>
      </c>
      <c r="E19" s="18"/>
      <c r="F19" s="18"/>
      <c r="G19" s="18"/>
      <c r="H19" s="18"/>
      <c r="I19" s="18"/>
      <c r="J19" s="18"/>
      <c r="K19" s="18"/>
      <c r="L19" s="18"/>
      <c r="M19" s="18"/>
      <c r="N19" s="18"/>
      <c r="O19" s="18"/>
      <c r="P19" s="18"/>
      <c r="Q19" s="18"/>
      <c r="R19" s="18"/>
      <c r="S19" s="18"/>
      <c r="T19" s="67"/>
    </row>
    <row r="20" spans="1:20" ht="8.15" customHeight="1">
      <c r="A20" s="29">
        <f t="shared" si="0"/>
        <v>17</v>
      </c>
      <c r="B20" s="225"/>
      <c r="C20" s="75" t="s">
        <v>31</v>
      </c>
      <c r="D20" s="75" t="s">
        <v>324</v>
      </c>
      <c r="E20" s="18"/>
      <c r="F20" s="18"/>
      <c r="G20" s="18"/>
      <c r="H20" s="18"/>
      <c r="I20" s="18"/>
      <c r="J20" s="18"/>
      <c r="K20" s="18"/>
      <c r="L20" s="18"/>
      <c r="M20" s="18"/>
      <c r="N20" s="18"/>
      <c r="O20" s="18"/>
      <c r="P20" s="18"/>
      <c r="Q20" s="18"/>
      <c r="R20" s="18"/>
      <c r="S20" s="18"/>
      <c r="T20" s="67"/>
    </row>
    <row r="21" spans="1:20" ht="8.15" customHeight="1">
      <c r="A21" s="29">
        <f t="shared" si="0"/>
        <v>18</v>
      </c>
      <c r="B21" s="225"/>
      <c r="C21" s="75" t="s">
        <v>32</v>
      </c>
      <c r="D21" s="75" t="s">
        <v>464</v>
      </c>
      <c r="E21" s="18"/>
      <c r="F21" s="18"/>
      <c r="G21" s="18"/>
      <c r="H21" s="18"/>
      <c r="I21" s="18"/>
      <c r="J21" s="18"/>
      <c r="K21" s="18"/>
      <c r="L21" s="18"/>
      <c r="M21" s="18"/>
      <c r="N21" s="18"/>
      <c r="O21" s="18"/>
      <c r="P21" s="18"/>
      <c r="Q21" s="18"/>
      <c r="R21" s="18"/>
      <c r="S21" s="18"/>
      <c r="T21" s="67"/>
    </row>
    <row r="22" spans="1:20" ht="8.15" customHeight="1">
      <c r="A22" s="29">
        <f t="shared" si="0"/>
        <v>19</v>
      </c>
      <c r="B22" s="225"/>
      <c r="C22" s="75" t="s">
        <v>33</v>
      </c>
      <c r="D22" s="75" t="s">
        <v>324</v>
      </c>
      <c r="E22" s="18"/>
      <c r="F22" s="18"/>
      <c r="G22" s="18"/>
      <c r="H22" s="18"/>
      <c r="I22" s="18"/>
      <c r="J22" s="18"/>
      <c r="K22" s="18"/>
      <c r="L22" s="18"/>
      <c r="M22" s="18"/>
      <c r="N22" s="18"/>
      <c r="O22" s="18"/>
      <c r="P22" s="18"/>
      <c r="Q22" s="18"/>
      <c r="R22" s="18"/>
      <c r="S22" s="18"/>
      <c r="T22" s="67"/>
    </row>
    <row r="23" spans="1:20" ht="8.15" customHeight="1">
      <c r="A23" s="29">
        <f t="shared" si="0"/>
        <v>20</v>
      </c>
      <c r="B23" s="225"/>
      <c r="C23" s="75" t="s">
        <v>34</v>
      </c>
      <c r="D23" s="75" t="s">
        <v>464</v>
      </c>
      <c r="E23" s="18"/>
      <c r="F23" s="18"/>
      <c r="G23" s="18"/>
      <c r="H23" s="18"/>
      <c r="I23" s="18"/>
      <c r="J23" s="18"/>
      <c r="K23" s="18"/>
      <c r="L23" s="18"/>
      <c r="M23" s="18"/>
      <c r="N23" s="18"/>
      <c r="O23" s="18"/>
      <c r="P23" s="18"/>
      <c r="Q23" s="18"/>
      <c r="R23" s="18"/>
      <c r="S23" s="18"/>
      <c r="T23" s="67"/>
    </row>
    <row r="24" spans="1:20" ht="8.15" customHeight="1">
      <c r="A24" s="29">
        <f t="shared" si="0"/>
        <v>21</v>
      </c>
      <c r="B24" s="225"/>
      <c r="C24" s="75" t="s">
        <v>35</v>
      </c>
      <c r="D24" s="75" t="s">
        <v>324</v>
      </c>
      <c r="E24" s="18"/>
      <c r="F24" s="18"/>
      <c r="G24" s="18"/>
      <c r="H24" s="18"/>
      <c r="I24" s="18"/>
      <c r="J24" s="18"/>
      <c r="K24" s="18"/>
      <c r="L24" s="18"/>
      <c r="M24" s="18"/>
      <c r="N24" s="18"/>
      <c r="O24" s="18"/>
      <c r="P24" s="18"/>
      <c r="Q24" s="18"/>
      <c r="R24" s="18"/>
      <c r="S24" s="18"/>
      <c r="T24" s="67"/>
    </row>
    <row r="25" spans="1:20" ht="8.15" customHeight="1">
      <c r="A25" s="29">
        <f t="shared" si="0"/>
        <v>22</v>
      </c>
      <c r="B25" s="225"/>
      <c r="C25" s="75" t="s">
        <v>36</v>
      </c>
      <c r="D25" s="75" t="s">
        <v>464</v>
      </c>
      <c r="E25" s="18"/>
      <c r="F25" s="18"/>
      <c r="G25" s="18"/>
      <c r="H25" s="18"/>
      <c r="I25" s="18"/>
      <c r="J25" s="18"/>
      <c r="K25" s="18"/>
      <c r="L25" s="18"/>
      <c r="M25" s="18"/>
      <c r="N25" s="18"/>
      <c r="O25" s="18"/>
      <c r="P25" s="18"/>
      <c r="Q25" s="18"/>
      <c r="R25" s="18"/>
      <c r="S25" s="18"/>
      <c r="T25" s="67"/>
    </row>
    <row r="26" spans="1:20" ht="8.15" customHeight="1">
      <c r="A26" s="29">
        <f t="shared" si="0"/>
        <v>23</v>
      </c>
      <c r="B26" s="225"/>
      <c r="C26" s="75" t="s">
        <v>37</v>
      </c>
      <c r="D26" s="75" t="s">
        <v>464</v>
      </c>
      <c r="E26" s="18"/>
      <c r="F26" s="18"/>
      <c r="G26" s="18"/>
      <c r="H26" s="18"/>
      <c r="I26" s="18"/>
      <c r="J26" s="18"/>
      <c r="K26" s="18"/>
      <c r="L26" s="18"/>
      <c r="M26" s="18"/>
      <c r="N26" s="18"/>
      <c r="O26" s="18"/>
      <c r="P26" s="18"/>
      <c r="Q26" s="18"/>
      <c r="R26" s="18"/>
      <c r="S26" s="18"/>
      <c r="T26" s="67"/>
    </row>
    <row r="27" spans="1:20" ht="8.15" customHeight="1">
      <c r="A27" s="29">
        <f t="shared" si="0"/>
        <v>24</v>
      </c>
      <c r="B27" s="225"/>
      <c r="C27" s="75" t="s">
        <v>38</v>
      </c>
      <c r="D27" s="75" t="s">
        <v>464</v>
      </c>
      <c r="E27" s="18"/>
      <c r="F27" s="18"/>
      <c r="G27" s="18"/>
      <c r="H27" s="18"/>
      <c r="I27" s="18"/>
      <c r="J27" s="18"/>
      <c r="K27" s="18"/>
      <c r="L27" s="18"/>
      <c r="M27" s="18"/>
      <c r="N27" s="18"/>
      <c r="O27" s="18"/>
      <c r="P27" s="18"/>
      <c r="Q27" s="18"/>
      <c r="R27" s="18"/>
      <c r="S27" s="18"/>
      <c r="T27" s="67"/>
    </row>
    <row r="28" spans="1:20" ht="8.15" customHeight="1">
      <c r="A28" s="29">
        <f t="shared" si="0"/>
        <v>25</v>
      </c>
      <c r="B28" s="225"/>
      <c r="C28" s="75" t="s">
        <v>39</v>
      </c>
      <c r="D28" s="75" t="s">
        <v>464</v>
      </c>
      <c r="E28" s="18"/>
      <c r="F28" s="18"/>
      <c r="G28" s="18"/>
      <c r="H28" s="18"/>
      <c r="I28" s="18"/>
      <c r="J28" s="18"/>
      <c r="K28" s="18"/>
      <c r="L28" s="18"/>
      <c r="M28" s="18"/>
      <c r="N28" s="18"/>
      <c r="O28" s="18"/>
      <c r="P28" s="18"/>
      <c r="Q28" s="18"/>
      <c r="R28" s="18"/>
      <c r="S28" s="18"/>
      <c r="T28" s="67"/>
    </row>
    <row r="29" spans="1:20" ht="8.15" customHeight="1">
      <c r="A29" s="29">
        <f t="shared" si="0"/>
        <v>26</v>
      </c>
      <c r="B29" s="225"/>
      <c r="C29" s="75" t="s">
        <v>40</v>
      </c>
      <c r="D29" s="75" t="s">
        <v>464</v>
      </c>
      <c r="E29" s="18"/>
      <c r="F29" s="18"/>
      <c r="G29" s="18"/>
      <c r="H29" s="18"/>
      <c r="I29" s="18"/>
      <c r="J29" s="18"/>
      <c r="K29" s="18"/>
      <c r="L29" s="18"/>
      <c r="M29" s="18"/>
      <c r="N29" s="18"/>
      <c r="O29" s="18"/>
      <c r="P29" s="18"/>
      <c r="Q29" s="18"/>
      <c r="R29" s="18"/>
      <c r="S29" s="18"/>
      <c r="T29" s="67"/>
    </row>
    <row r="30" spans="1:20" s="199" customFormat="1" ht="8.15" customHeight="1">
      <c r="A30" s="29">
        <f t="shared" si="0"/>
        <v>27</v>
      </c>
      <c r="B30" s="225"/>
      <c r="C30" s="214" t="s">
        <v>535</v>
      </c>
      <c r="D30" s="213" t="s">
        <v>464</v>
      </c>
      <c r="E30" s="200"/>
      <c r="F30" s="200"/>
      <c r="G30" s="200"/>
      <c r="H30" s="200"/>
      <c r="I30" s="200"/>
      <c r="J30" s="200"/>
      <c r="K30" s="200"/>
      <c r="L30" s="200"/>
      <c r="M30" s="200"/>
      <c r="N30" s="200"/>
      <c r="O30" s="200"/>
      <c r="P30" s="200"/>
      <c r="Q30" s="200"/>
      <c r="R30" s="200"/>
      <c r="S30" s="200"/>
      <c r="T30" s="67"/>
    </row>
    <row r="31" spans="1:20" s="199" customFormat="1" ht="8.15" customHeight="1">
      <c r="A31" s="29">
        <f t="shared" si="0"/>
        <v>28</v>
      </c>
      <c r="B31" s="225"/>
      <c r="C31" s="214" t="s">
        <v>536</v>
      </c>
      <c r="D31" s="213" t="s">
        <v>464</v>
      </c>
      <c r="E31" s="200"/>
      <c r="F31" s="200"/>
      <c r="G31" s="200"/>
      <c r="H31" s="200"/>
      <c r="I31" s="200"/>
      <c r="J31" s="200"/>
      <c r="K31" s="200"/>
      <c r="L31" s="200"/>
      <c r="M31" s="200"/>
      <c r="N31" s="200"/>
      <c r="O31" s="200"/>
      <c r="P31" s="200"/>
      <c r="Q31" s="200"/>
      <c r="R31" s="200"/>
      <c r="S31" s="200"/>
      <c r="T31" s="67"/>
    </row>
    <row r="32" spans="1:20" s="199" customFormat="1" ht="8.15" customHeight="1">
      <c r="A32" s="29">
        <f t="shared" si="0"/>
        <v>29</v>
      </c>
      <c r="B32" s="225"/>
      <c r="C32" s="214" t="s">
        <v>537</v>
      </c>
      <c r="D32" s="213" t="s">
        <v>464</v>
      </c>
      <c r="E32" s="200"/>
      <c r="F32" s="200"/>
      <c r="G32" s="200"/>
      <c r="H32" s="200"/>
      <c r="I32" s="200"/>
      <c r="J32" s="200"/>
      <c r="K32" s="200"/>
      <c r="L32" s="200"/>
      <c r="M32" s="200"/>
      <c r="N32" s="200"/>
      <c r="O32" s="200"/>
      <c r="P32" s="200"/>
      <c r="Q32" s="200"/>
      <c r="R32" s="200"/>
      <c r="S32" s="200"/>
      <c r="T32" s="67"/>
    </row>
    <row r="33" spans="1:20" ht="16" customHeight="1">
      <c r="A33" s="29">
        <f t="shared" si="0"/>
        <v>30</v>
      </c>
      <c r="B33" s="225"/>
      <c r="C33" s="214" t="s">
        <v>534</v>
      </c>
      <c r="D33" s="75" t="s">
        <v>324</v>
      </c>
      <c r="E33" s="18"/>
      <c r="F33" s="18"/>
      <c r="G33" s="18"/>
      <c r="H33" s="18"/>
      <c r="I33" s="18"/>
      <c r="J33" s="18"/>
      <c r="K33" s="18"/>
      <c r="L33" s="18"/>
      <c r="M33" s="18"/>
      <c r="N33" s="18"/>
      <c r="O33" s="18"/>
      <c r="P33" s="18"/>
      <c r="Q33" s="18"/>
      <c r="R33" s="18"/>
      <c r="S33" s="18"/>
      <c r="T33" s="67"/>
    </row>
    <row r="34" spans="1:20" ht="8.15" customHeight="1">
      <c r="A34" s="29">
        <f t="shared" si="0"/>
        <v>31</v>
      </c>
      <c r="B34" s="248" t="s">
        <v>401</v>
      </c>
      <c r="C34" s="75" t="s">
        <v>42</v>
      </c>
      <c r="D34" s="75" t="s">
        <v>408</v>
      </c>
      <c r="E34" s="18"/>
      <c r="F34" s="18"/>
      <c r="G34" s="18"/>
      <c r="H34" s="18"/>
      <c r="I34" s="18"/>
      <c r="J34" s="18"/>
      <c r="K34" s="18"/>
      <c r="L34" s="18"/>
      <c r="M34" s="18"/>
      <c r="N34" s="18"/>
      <c r="O34" s="18"/>
      <c r="P34" s="18"/>
      <c r="Q34" s="18"/>
      <c r="R34" s="18"/>
      <c r="S34" s="18"/>
      <c r="T34" s="67"/>
    </row>
    <row r="35" spans="1:20" ht="8.15" customHeight="1">
      <c r="A35" s="29">
        <f t="shared" si="0"/>
        <v>32</v>
      </c>
      <c r="B35" s="249"/>
      <c r="C35" s="75" t="s">
        <v>43</v>
      </c>
      <c r="D35" s="75" t="s">
        <v>408</v>
      </c>
      <c r="E35" s="18"/>
      <c r="F35" s="18"/>
      <c r="G35" s="18"/>
      <c r="H35" s="18"/>
      <c r="I35" s="18"/>
      <c r="J35" s="18"/>
      <c r="K35" s="18"/>
      <c r="L35" s="18"/>
      <c r="M35" s="18"/>
      <c r="N35" s="18"/>
      <c r="O35" s="18"/>
      <c r="P35" s="18"/>
      <c r="Q35" s="18"/>
      <c r="R35" s="18"/>
      <c r="S35" s="18"/>
      <c r="T35" s="67"/>
    </row>
    <row r="36" spans="1:20" ht="8.15" customHeight="1">
      <c r="A36" s="29">
        <f t="shared" si="0"/>
        <v>33</v>
      </c>
      <c r="B36" s="249"/>
      <c r="C36" s="75" t="s">
        <v>44</v>
      </c>
      <c r="D36" s="75" t="s">
        <v>408</v>
      </c>
      <c r="E36" s="18"/>
      <c r="F36" s="18"/>
      <c r="G36" s="18"/>
      <c r="H36" s="18"/>
      <c r="I36" s="18"/>
      <c r="J36" s="18"/>
      <c r="K36" s="18"/>
      <c r="L36" s="18"/>
      <c r="M36" s="18"/>
      <c r="N36" s="18"/>
      <c r="O36" s="18"/>
      <c r="P36" s="18"/>
      <c r="Q36" s="18"/>
      <c r="R36" s="18"/>
      <c r="S36" s="18"/>
      <c r="T36" s="67"/>
    </row>
    <row r="37" spans="1:20" ht="8.15" customHeight="1">
      <c r="A37" s="29">
        <f t="shared" si="0"/>
        <v>34</v>
      </c>
      <c r="B37" s="249"/>
      <c r="C37" s="75" t="s">
        <v>45</v>
      </c>
      <c r="D37" s="74" t="s">
        <v>408</v>
      </c>
      <c r="E37" s="18"/>
      <c r="F37" s="18"/>
      <c r="G37" s="18"/>
      <c r="H37" s="18"/>
      <c r="I37" s="18"/>
      <c r="J37" s="18"/>
      <c r="K37" s="18"/>
      <c r="L37" s="18"/>
      <c r="M37" s="18"/>
      <c r="N37" s="18"/>
      <c r="O37" s="18"/>
      <c r="P37" s="18"/>
      <c r="Q37" s="18"/>
      <c r="R37" s="18"/>
      <c r="S37" s="18"/>
      <c r="T37" s="67"/>
    </row>
    <row r="38" spans="1:20" s="199" customFormat="1" ht="8.15" customHeight="1">
      <c r="A38" s="29">
        <f t="shared" si="0"/>
        <v>35</v>
      </c>
      <c r="B38" s="250"/>
      <c r="C38" s="214" t="s">
        <v>538</v>
      </c>
      <c r="D38" s="209" t="s">
        <v>408</v>
      </c>
      <c r="E38" s="200"/>
      <c r="F38" s="200"/>
      <c r="G38" s="200"/>
      <c r="H38" s="200"/>
      <c r="I38" s="200"/>
      <c r="J38" s="200"/>
      <c r="K38" s="200"/>
      <c r="L38" s="200"/>
      <c r="M38" s="200"/>
      <c r="N38" s="200"/>
      <c r="O38" s="200"/>
      <c r="P38" s="200"/>
      <c r="Q38" s="200"/>
      <c r="R38" s="200"/>
      <c r="S38" s="200"/>
      <c r="T38" s="67"/>
    </row>
    <row r="39" spans="1:20" ht="8.15" customHeight="1">
      <c r="A39" s="29">
        <f t="shared" si="0"/>
        <v>36</v>
      </c>
      <c r="B39" s="225" t="s">
        <v>46</v>
      </c>
      <c r="C39" s="75" t="s">
        <v>47</v>
      </c>
      <c r="D39" s="74" t="s">
        <v>408</v>
      </c>
      <c r="E39" s="18"/>
      <c r="F39" s="18"/>
      <c r="G39" s="18"/>
      <c r="H39" s="18"/>
      <c r="I39" s="18"/>
      <c r="J39" s="18"/>
      <c r="K39" s="18"/>
      <c r="L39" s="18"/>
      <c r="M39" s="18"/>
      <c r="N39" s="18"/>
      <c r="O39" s="18"/>
      <c r="P39" s="18"/>
      <c r="Q39" s="18"/>
      <c r="R39" s="18"/>
      <c r="S39" s="18"/>
      <c r="T39" s="67"/>
    </row>
    <row r="40" spans="1:20" ht="8.15" customHeight="1">
      <c r="A40" s="29">
        <f t="shared" si="0"/>
        <v>37</v>
      </c>
      <c r="B40" s="225"/>
      <c r="C40" s="75" t="s">
        <v>48</v>
      </c>
      <c r="D40" s="74" t="s">
        <v>408</v>
      </c>
      <c r="E40" s="18"/>
      <c r="F40" s="18"/>
      <c r="G40" s="18"/>
      <c r="H40" s="18"/>
      <c r="I40" s="18"/>
      <c r="J40" s="18"/>
      <c r="K40" s="18"/>
      <c r="L40" s="18"/>
      <c r="M40" s="18"/>
      <c r="N40" s="18"/>
      <c r="O40" s="18"/>
      <c r="P40" s="18"/>
      <c r="Q40" s="18"/>
      <c r="R40" s="18"/>
      <c r="S40" s="18"/>
      <c r="T40" s="67"/>
    </row>
    <row r="41" spans="1:20" ht="8.15" customHeight="1">
      <c r="A41" s="29">
        <f t="shared" si="0"/>
        <v>38</v>
      </c>
      <c r="B41" s="225"/>
      <c r="C41" s="75" t="s">
        <v>49</v>
      </c>
      <c r="D41" s="74" t="s">
        <v>408</v>
      </c>
      <c r="E41" s="18"/>
      <c r="F41" s="18"/>
      <c r="G41" s="18"/>
      <c r="H41" s="18"/>
      <c r="I41" s="18"/>
      <c r="J41" s="18"/>
      <c r="K41" s="18"/>
      <c r="L41" s="18"/>
      <c r="M41" s="18"/>
      <c r="N41" s="18"/>
      <c r="O41" s="18"/>
      <c r="P41" s="18"/>
      <c r="Q41" s="18"/>
      <c r="R41" s="18"/>
      <c r="S41" s="18"/>
      <c r="T41" s="67"/>
    </row>
    <row r="42" spans="1:20" ht="8.15" customHeight="1">
      <c r="A42" s="29">
        <f t="shared" si="0"/>
        <v>39</v>
      </c>
      <c r="B42" s="225"/>
      <c r="C42" s="75" t="s">
        <v>316</v>
      </c>
      <c r="D42" s="74" t="s">
        <v>464</v>
      </c>
      <c r="E42" s="18"/>
      <c r="F42" s="18"/>
      <c r="G42" s="18"/>
      <c r="H42" s="18"/>
      <c r="I42" s="18"/>
      <c r="J42" s="18"/>
      <c r="K42" s="18"/>
      <c r="L42" s="18"/>
      <c r="M42" s="18"/>
      <c r="N42" s="18"/>
      <c r="O42" s="18"/>
      <c r="P42" s="18"/>
      <c r="Q42" s="18"/>
      <c r="R42" s="18"/>
      <c r="S42" s="18"/>
      <c r="T42" s="67"/>
    </row>
    <row r="43" spans="1:20" ht="8.15" customHeight="1">
      <c r="A43" s="29">
        <f t="shared" si="0"/>
        <v>40</v>
      </c>
      <c r="B43" s="225"/>
      <c r="C43" s="75" t="s">
        <v>51</v>
      </c>
      <c r="D43" s="74" t="s">
        <v>464</v>
      </c>
      <c r="E43" s="18"/>
      <c r="F43" s="18"/>
      <c r="G43" s="18"/>
      <c r="H43" s="18"/>
      <c r="I43" s="18"/>
      <c r="J43" s="18"/>
      <c r="K43" s="18"/>
      <c r="L43" s="18"/>
      <c r="M43" s="18"/>
      <c r="N43" s="18"/>
      <c r="O43" s="18"/>
      <c r="P43" s="18"/>
      <c r="Q43" s="18"/>
      <c r="R43" s="18"/>
      <c r="S43" s="18"/>
      <c r="T43" s="67"/>
    </row>
    <row r="44" spans="1:20" ht="8.15" customHeight="1">
      <c r="A44" s="29">
        <f t="shared" si="0"/>
        <v>41</v>
      </c>
      <c r="B44" s="225" t="s">
        <v>52</v>
      </c>
      <c r="C44" s="75" t="s">
        <v>53</v>
      </c>
      <c r="D44" s="75" t="s">
        <v>464</v>
      </c>
      <c r="E44" s="18"/>
      <c r="F44" s="18"/>
      <c r="G44" s="18"/>
      <c r="H44" s="18"/>
      <c r="I44" s="18"/>
      <c r="J44" s="18"/>
      <c r="K44" s="18"/>
      <c r="L44" s="18"/>
      <c r="M44" s="18"/>
      <c r="N44" s="18"/>
      <c r="O44" s="18"/>
      <c r="P44" s="18"/>
      <c r="Q44" s="18"/>
      <c r="R44" s="18"/>
      <c r="S44" s="18"/>
      <c r="T44" s="67"/>
    </row>
    <row r="45" spans="1:20" ht="8.15" customHeight="1">
      <c r="A45" s="29">
        <f t="shared" si="0"/>
        <v>42</v>
      </c>
      <c r="B45" s="225"/>
      <c r="C45" s="75" t="s">
        <v>54</v>
      </c>
      <c r="D45" s="75" t="s">
        <v>464</v>
      </c>
      <c r="E45" s="18"/>
      <c r="F45" s="18"/>
      <c r="G45" s="18"/>
      <c r="H45" s="18"/>
      <c r="I45" s="18"/>
      <c r="J45" s="18"/>
      <c r="K45" s="18"/>
      <c r="L45" s="18"/>
      <c r="M45" s="18"/>
      <c r="N45" s="18"/>
      <c r="O45" s="18"/>
      <c r="P45" s="18"/>
      <c r="Q45" s="18"/>
      <c r="R45" s="18"/>
      <c r="S45" s="18"/>
      <c r="T45" s="67"/>
    </row>
    <row r="46" spans="1:20" ht="8.15" customHeight="1">
      <c r="A46" s="29">
        <f t="shared" si="0"/>
        <v>43</v>
      </c>
      <c r="B46" s="225"/>
      <c r="C46" s="75" t="s">
        <v>55</v>
      </c>
      <c r="D46" s="75" t="s">
        <v>464</v>
      </c>
      <c r="E46" s="18"/>
      <c r="F46" s="18"/>
      <c r="G46" s="18"/>
      <c r="H46" s="18"/>
      <c r="I46" s="18"/>
      <c r="J46" s="18"/>
      <c r="K46" s="18"/>
      <c r="L46" s="18"/>
      <c r="M46" s="18"/>
      <c r="N46" s="18"/>
      <c r="O46" s="18"/>
      <c r="P46" s="18"/>
      <c r="Q46" s="18"/>
      <c r="R46" s="18"/>
      <c r="S46" s="18"/>
      <c r="T46" s="67"/>
    </row>
    <row r="47" spans="1:20" ht="8.15" customHeight="1">
      <c r="A47" s="29">
        <f t="shared" si="0"/>
        <v>44</v>
      </c>
      <c r="B47" s="225"/>
      <c r="C47" s="75" t="s">
        <v>50</v>
      </c>
      <c r="D47" s="75" t="s">
        <v>464</v>
      </c>
      <c r="E47" s="18"/>
      <c r="F47" s="18"/>
      <c r="G47" s="18"/>
      <c r="H47" s="18"/>
      <c r="I47" s="18"/>
      <c r="J47" s="18"/>
      <c r="K47" s="18"/>
      <c r="L47" s="18"/>
      <c r="M47" s="18"/>
      <c r="N47" s="18"/>
      <c r="O47" s="18"/>
      <c r="P47" s="18"/>
      <c r="Q47" s="18"/>
      <c r="R47" s="18"/>
      <c r="S47" s="18"/>
      <c r="T47" s="67"/>
    </row>
    <row r="48" spans="1:20" ht="8.15" customHeight="1">
      <c r="A48" s="29">
        <f t="shared" si="0"/>
        <v>45</v>
      </c>
      <c r="B48" s="225"/>
      <c r="C48" s="75" t="s">
        <v>56</v>
      </c>
      <c r="D48" s="75" t="s">
        <v>464</v>
      </c>
      <c r="E48" s="18"/>
      <c r="F48" s="18"/>
      <c r="G48" s="18"/>
      <c r="H48" s="18"/>
      <c r="I48" s="18"/>
      <c r="J48" s="18"/>
      <c r="K48" s="18"/>
      <c r="L48" s="18"/>
      <c r="M48" s="18"/>
      <c r="N48" s="18"/>
      <c r="O48" s="18"/>
      <c r="P48" s="18"/>
      <c r="Q48" s="18"/>
      <c r="R48" s="18"/>
      <c r="S48" s="18"/>
      <c r="T48" s="67"/>
    </row>
    <row r="49" spans="1:20" ht="8.15" customHeight="1">
      <c r="A49" s="29">
        <f t="shared" si="0"/>
        <v>46</v>
      </c>
      <c r="B49" s="225"/>
      <c r="C49" s="75" t="s">
        <v>57</v>
      </c>
      <c r="D49" s="75" t="s">
        <v>464</v>
      </c>
      <c r="E49" s="18"/>
      <c r="F49" s="18"/>
      <c r="G49" s="18"/>
      <c r="H49" s="18"/>
      <c r="I49" s="18"/>
      <c r="J49" s="18"/>
      <c r="K49" s="18"/>
      <c r="L49" s="18"/>
      <c r="M49" s="18"/>
      <c r="N49" s="18"/>
      <c r="O49" s="18"/>
      <c r="P49" s="18"/>
      <c r="Q49" s="18"/>
      <c r="R49" s="18"/>
      <c r="S49" s="18"/>
      <c r="T49" s="67"/>
    </row>
    <row r="50" spans="1:20" ht="8.15" customHeight="1">
      <c r="A50" s="29">
        <f t="shared" si="0"/>
        <v>47</v>
      </c>
      <c r="B50" s="225"/>
      <c r="C50" s="75" t="s">
        <v>58</v>
      </c>
      <c r="D50" s="75" t="s">
        <v>464</v>
      </c>
      <c r="E50" s="18"/>
      <c r="F50" s="18"/>
      <c r="G50" s="18"/>
      <c r="H50" s="18"/>
      <c r="I50" s="18"/>
      <c r="J50" s="18"/>
      <c r="K50" s="18"/>
      <c r="L50" s="18"/>
      <c r="M50" s="18"/>
      <c r="N50" s="18"/>
      <c r="O50" s="18"/>
      <c r="P50" s="18"/>
      <c r="Q50" s="18"/>
      <c r="R50" s="18"/>
      <c r="S50" s="18"/>
      <c r="T50" s="67"/>
    </row>
    <row r="51" spans="1:20" ht="8.15" customHeight="1">
      <c r="A51" s="29">
        <f t="shared" si="0"/>
        <v>48</v>
      </c>
      <c r="B51" s="235"/>
      <c r="C51" s="75" t="s">
        <v>230</v>
      </c>
      <c r="D51" s="75" t="s">
        <v>464</v>
      </c>
      <c r="E51" s="18"/>
      <c r="F51" s="18"/>
      <c r="G51" s="18"/>
      <c r="H51" s="18"/>
      <c r="I51" s="18"/>
      <c r="J51" s="18"/>
      <c r="K51" s="18"/>
      <c r="L51" s="18"/>
      <c r="M51" s="18"/>
      <c r="N51" s="18"/>
      <c r="O51" s="18"/>
      <c r="P51" s="18"/>
      <c r="Q51" s="18"/>
      <c r="R51" s="18"/>
      <c r="S51" s="18"/>
      <c r="T51" s="67"/>
    </row>
    <row r="52" spans="1:20" ht="8.15" customHeight="1">
      <c r="A52" s="29">
        <f t="shared" si="0"/>
        <v>49</v>
      </c>
      <c r="B52" s="235" t="s">
        <v>401</v>
      </c>
      <c r="C52" s="75" t="s">
        <v>59</v>
      </c>
      <c r="D52" s="74" t="s">
        <v>464</v>
      </c>
      <c r="E52" s="18"/>
      <c r="F52" s="18"/>
      <c r="G52" s="18"/>
      <c r="H52" s="18"/>
      <c r="I52" s="18"/>
      <c r="J52" s="18"/>
      <c r="K52" s="18"/>
      <c r="L52" s="18"/>
      <c r="M52" s="18"/>
      <c r="N52" s="18"/>
      <c r="O52" s="18"/>
      <c r="P52" s="18"/>
      <c r="Q52" s="18"/>
      <c r="R52" s="18"/>
      <c r="S52" s="18"/>
      <c r="T52" s="67"/>
    </row>
    <row r="53" spans="1:20" ht="8.15" customHeight="1">
      <c r="A53" s="29">
        <f t="shared" si="0"/>
        <v>50</v>
      </c>
      <c r="B53" s="235"/>
      <c r="C53" s="75" t="s">
        <v>60</v>
      </c>
      <c r="D53" s="74" t="s">
        <v>464</v>
      </c>
      <c r="E53" s="18"/>
      <c r="F53" s="18"/>
      <c r="G53" s="18"/>
      <c r="H53" s="18"/>
      <c r="I53" s="18"/>
      <c r="J53" s="18"/>
      <c r="K53" s="18"/>
      <c r="L53" s="18"/>
      <c r="M53" s="18"/>
      <c r="N53" s="18"/>
      <c r="O53" s="18"/>
      <c r="P53" s="18"/>
      <c r="Q53" s="18"/>
      <c r="R53" s="18"/>
      <c r="S53" s="18"/>
      <c r="T53" s="67"/>
    </row>
    <row r="54" spans="1:20" ht="8.15" customHeight="1">
      <c r="A54" s="29">
        <f t="shared" si="0"/>
        <v>51</v>
      </c>
      <c r="B54" s="235"/>
      <c r="C54" s="75" t="s">
        <v>61</v>
      </c>
      <c r="D54" s="74" t="s">
        <v>464</v>
      </c>
      <c r="E54" s="18"/>
      <c r="F54" s="18"/>
      <c r="G54" s="18"/>
      <c r="H54" s="18"/>
      <c r="I54" s="18"/>
      <c r="J54" s="18"/>
      <c r="K54" s="18"/>
      <c r="L54" s="18"/>
      <c r="M54" s="18"/>
      <c r="N54" s="18"/>
      <c r="O54" s="18"/>
      <c r="P54" s="18"/>
      <c r="Q54" s="18"/>
      <c r="R54" s="18"/>
      <c r="S54" s="18"/>
      <c r="T54" s="67"/>
    </row>
    <row r="55" spans="1:20" ht="8.15" customHeight="1">
      <c r="A55" s="29">
        <f t="shared" si="0"/>
        <v>52</v>
      </c>
      <c r="B55" s="225" t="s">
        <v>62</v>
      </c>
      <c r="C55" s="75" t="s">
        <v>63</v>
      </c>
      <c r="D55" s="74" t="s">
        <v>464</v>
      </c>
      <c r="E55" s="18"/>
      <c r="F55" s="18"/>
      <c r="G55" s="18"/>
      <c r="H55" s="18"/>
      <c r="I55" s="18"/>
      <c r="J55" s="18"/>
      <c r="K55" s="18"/>
      <c r="L55" s="18"/>
      <c r="M55" s="18"/>
      <c r="N55" s="18"/>
      <c r="O55" s="18"/>
      <c r="P55" s="18"/>
      <c r="Q55" s="18"/>
      <c r="R55" s="18"/>
      <c r="S55" s="18"/>
      <c r="T55" s="67"/>
    </row>
    <row r="56" spans="1:20" ht="8.15" customHeight="1">
      <c r="A56" s="29">
        <f t="shared" si="0"/>
        <v>53</v>
      </c>
      <c r="B56" s="225"/>
      <c r="C56" s="75" t="s">
        <v>64</v>
      </c>
      <c r="D56" s="74" t="s">
        <v>464</v>
      </c>
      <c r="E56" s="18"/>
      <c r="F56" s="18"/>
      <c r="G56" s="18"/>
      <c r="H56" s="18"/>
      <c r="I56" s="18"/>
      <c r="J56" s="18"/>
      <c r="K56" s="18"/>
      <c r="L56" s="18"/>
      <c r="M56" s="18"/>
      <c r="N56" s="18"/>
      <c r="O56" s="18"/>
      <c r="P56" s="18"/>
      <c r="Q56" s="18"/>
      <c r="R56" s="18"/>
      <c r="S56" s="18"/>
      <c r="T56" s="67"/>
    </row>
    <row r="57" spans="1:20" ht="8.15" customHeight="1">
      <c r="A57" s="29">
        <f t="shared" si="0"/>
        <v>54</v>
      </c>
      <c r="B57" s="225"/>
      <c r="C57" s="75" t="s">
        <v>65</v>
      </c>
      <c r="D57" s="74" t="s">
        <v>464</v>
      </c>
      <c r="E57" s="18"/>
      <c r="F57" s="18"/>
      <c r="G57" s="18"/>
      <c r="H57" s="18"/>
      <c r="I57" s="18"/>
      <c r="J57" s="18"/>
      <c r="K57" s="18"/>
      <c r="L57" s="18"/>
      <c r="M57" s="18"/>
      <c r="N57" s="18"/>
      <c r="O57" s="18"/>
      <c r="P57" s="18"/>
      <c r="Q57" s="18"/>
      <c r="R57" s="18"/>
      <c r="S57" s="18"/>
      <c r="T57" s="67"/>
    </row>
    <row r="58" spans="1:20" ht="8.15" customHeight="1">
      <c r="A58" s="29">
        <f t="shared" si="0"/>
        <v>55</v>
      </c>
      <c r="B58" s="225" t="s">
        <v>66</v>
      </c>
      <c r="C58" s="75" t="s">
        <v>67</v>
      </c>
      <c r="D58" s="74" t="s">
        <v>464</v>
      </c>
      <c r="E58" s="18"/>
      <c r="F58" s="18"/>
      <c r="G58" s="18"/>
      <c r="H58" s="18"/>
      <c r="I58" s="18"/>
      <c r="J58" s="18"/>
      <c r="K58" s="18"/>
      <c r="L58" s="18"/>
      <c r="M58" s="18"/>
      <c r="N58" s="18"/>
      <c r="O58" s="18"/>
      <c r="P58" s="18"/>
      <c r="Q58" s="18"/>
      <c r="R58" s="18"/>
      <c r="S58" s="18"/>
      <c r="T58" s="67"/>
    </row>
    <row r="59" spans="1:20" ht="16" customHeight="1">
      <c r="A59" s="29">
        <f t="shared" si="0"/>
        <v>56</v>
      </c>
      <c r="B59" s="225"/>
      <c r="C59" s="75" t="s">
        <v>386</v>
      </c>
      <c r="D59" s="74" t="s">
        <v>464</v>
      </c>
      <c r="E59" s="18"/>
      <c r="F59" s="18"/>
      <c r="G59" s="18"/>
      <c r="H59" s="18"/>
      <c r="I59" s="18"/>
      <c r="J59" s="18"/>
      <c r="K59" s="18"/>
      <c r="L59" s="18"/>
      <c r="M59" s="18"/>
      <c r="N59" s="18"/>
      <c r="O59" s="18"/>
      <c r="P59" s="18"/>
      <c r="Q59" s="18"/>
      <c r="R59" s="18"/>
      <c r="S59" s="18"/>
      <c r="T59" s="67"/>
    </row>
    <row r="60" spans="1:20" ht="16" customHeight="1">
      <c r="A60" s="29">
        <f t="shared" si="0"/>
        <v>57</v>
      </c>
      <c r="B60" s="225"/>
      <c r="C60" s="75" t="s">
        <v>68</v>
      </c>
      <c r="D60" s="74" t="s">
        <v>464</v>
      </c>
      <c r="E60" s="18"/>
      <c r="F60" s="18"/>
      <c r="G60" s="18"/>
      <c r="H60" s="18"/>
      <c r="I60" s="18"/>
      <c r="J60" s="18"/>
      <c r="K60" s="18"/>
      <c r="L60" s="18"/>
      <c r="M60" s="18"/>
      <c r="N60" s="18"/>
      <c r="O60" s="18"/>
      <c r="P60" s="18"/>
      <c r="Q60" s="18"/>
      <c r="R60" s="18"/>
      <c r="S60" s="18"/>
      <c r="T60" s="67"/>
    </row>
    <row r="61" spans="1:20" ht="8.15" customHeight="1">
      <c r="A61" s="29">
        <f t="shared" si="0"/>
        <v>58</v>
      </c>
      <c r="B61" s="235" t="s">
        <v>69</v>
      </c>
      <c r="C61" s="75" t="s">
        <v>305</v>
      </c>
      <c r="D61" s="74" t="s">
        <v>464</v>
      </c>
      <c r="E61" s="18"/>
      <c r="F61" s="18"/>
      <c r="G61" s="18"/>
      <c r="H61" s="18"/>
      <c r="I61" s="18"/>
      <c r="J61" s="18"/>
      <c r="K61" s="18"/>
      <c r="L61" s="18"/>
      <c r="M61" s="18"/>
      <c r="N61" s="18"/>
      <c r="O61" s="18"/>
      <c r="P61" s="18"/>
      <c r="Q61" s="18"/>
      <c r="R61" s="18"/>
      <c r="S61" s="18"/>
      <c r="T61" s="67"/>
    </row>
    <row r="62" spans="1:20" ht="8.15" customHeight="1">
      <c r="A62" s="29">
        <f t="shared" si="0"/>
        <v>59</v>
      </c>
      <c r="B62" s="235"/>
      <c r="C62" s="75" t="s">
        <v>70</v>
      </c>
      <c r="D62" s="74" t="s">
        <v>464</v>
      </c>
      <c r="E62" s="18"/>
      <c r="F62" s="18"/>
      <c r="G62" s="18"/>
      <c r="H62" s="18"/>
      <c r="I62" s="18"/>
      <c r="J62" s="18"/>
      <c r="K62" s="18"/>
      <c r="L62" s="18"/>
      <c r="M62" s="18"/>
      <c r="N62" s="18"/>
      <c r="O62" s="18"/>
      <c r="P62" s="18"/>
      <c r="Q62" s="18"/>
      <c r="R62" s="18"/>
      <c r="S62" s="18"/>
      <c r="T62" s="67"/>
    </row>
    <row r="63" spans="1:20" ht="8.15" customHeight="1">
      <c r="A63" s="29">
        <f t="shared" si="0"/>
        <v>60</v>
      </c>
      <c r="B63" s="235"/>
      <c r="C63" s="75" t="s">
        <v>71</v>
      </c>
      <c r="D63" s="74" t="s">
        <v>464</v>
      </c>
      <c r="E63" s="18"/>
      <c r="F63" s="18"/>
      <c r="G63" s="18"/>
      <c r="H63" s="18"/>
      <c r="I63" s="18"/>
      <c r="J63" s="18"/>
      <c r="K63" s="18"/>
      <c r="L63" s="18"/>
      <c r="M63" s="18"/>
      <c r="N63" s="18"/>
      <c r="O63" s="18"/>
      <c r="P63" s="18"/>
      <c r="Q63" s="18"/>
      <c r="R63" s="18"/>
      <c r="S63" s="18"/>
      <c r="T63" s="67"/>
    </row>
    <row r="64" spans="1:20" ht="8.15" customHeight="1">
      <c r="A64" s="29">
        <f t="shared" si="0"/>
        <v>61</v>
      </c>
      <c r="B64" s="225" t="s">
        <v>72</v>
      </c>
      <c r="C64" s="75" t="s">
        <v>73</v>
      </c>
      <c r="D64" s="74" t="s">
        <v>464</v>
      </c>
      <c r="E64" s="18"/>
      <c r="F64" s="18"/>
      <c r="G64" s="18"/>
      <c r="H64" s="18"/>
      <c r="I64" s="18"/>
      <c r="J64" s="18"/>
      <c r="K64" s="18"/>
      <c r="L64" s="18"/>
      <c r="M64" s="18"/>
      <c r="N64" s="18"/>
      <c r="O64" s="18"/>
      <c r="P64" s="18"/>
      <c r="Q64" s="18"/>
      <c r="R64" s="18"/>
      <c r="S64" s="18"/>
      <c r="T64" s="67"/>
    </row>
    <row r="65" spans="1:20" ht="8.15" customHeight="1">
      <c r="A65" s="29">
        <f t="shared" si="0"/>
        <v>62</v>
      </c>
      <c r="B65" s="225"/>
      <c r="C65" s="75" t="s">
        <v>306</v>
      </c>
      <c r="D65" s="74" t="s">
        <v>464</v>
      </c>
      <c r="E65" s="18"/>
      <c r="F65" s="18"/>
      <c r="G65" s="18"/>
      <c r="H65" s="18"/>
      <c r="I65" s="18"/>
      <c r="J65" s="18"/>
      <c r="K65" s="18"/>
      <c r="L65" s="18"/>
      <c r="M65" s="18"/>
      <c r="N65" s="18"/>
      <c r="O65" s="18"/>
      <c r="P65" s="18"/>
      <c r="Q65" s="18"/>
      <c r="R65" s="18"/>
      <c r="S65" s="18"/>
      <c r="T65" s="67"/>
    </row>
    <row r="66" spans="1:20" ht="8.15" customHeight="1">
      <c r="A66" s="29">
        <f t="shared" si="0"/>
        <v>63</v>
      </c>
      <c r="B66" s="225"/>
      <c r="C66" s="75" t="s">
        <v>307</v>
      </c>
      <c r="D66" s="74" t="s">
        <v>464</v>
      </c>
      <c r="E66" s="18"/>
      <c r="F66" s="18"/>
      <c r="G66" s="18"/>
      <c r="H66" s="18"/>
      <c r="I66" s="18"/>
      <c r="J66" s="18"/>
      <c r="K66" s="18"/>
      <c r="L66" s="18"/>
      <c r="M66" s="18"/>
      <c r="N66" s="18"/>
      <c r="O66" s="18"/>
      <c r="P66" s="18"/>
      <c r="Q66" s="18"/>
      <c r="R66" s="18"/>
      <c r="S66" s="18"/>
      <c r="T66" s="67"/>
    </row>
    <row r="67" spans="1:20" ht="8.15" customHeight="1">
      <c r="A67" s="29">
        <f t="shared" si="0"/>
        <v>64</v>
      </c>
      <c r="B67" s="225"/>
      <c r="C67" s="75" t="s">
        <v>308</v>
      </c>
      <c r="D67" s="74" t="s">
        <v>464</v>
      </c>
      <c r="E67" s="18"/>
      <c r="F67" s="18"/>
      <c r="G67" s="18"/>
      <c r="H67" s="18"/>
      <c r="I67" s="18"/>
      <c r="J67" s="18"/>
      <c r="K67" s="18"/>
      <c r="L67" s="18"/>
      <c r="M67" s="18"/>
      <c r="N67" s="18"/>
      <c r="O67" s="18"/>
      <c r="P67" s="18"/>
      <c r="Q67" s="18"/>
      <c r="R67" s="18"/>
      <c r="S67" s="18"/>
      <c r="T67" s="67"/>
    </row>
    <row r="68" spans="1:20">
      <c r="A68" s="29">
        <f t="shared" si="0"/>
        <v>65</v>
      </c>
      <c r="B68" s="225" t="s">
        <v>74</v>
      </c>
      <c r="C68" s="75" t="s">
        <v>75</v>
      </c>
      <c r="D68" s="74" t="s">
        <v>408</v>
      </c>
      <c r="E68" s="18"/>
      <c r="F68" s="18"/>
      <c r="G68" s="18"/>
      <c r="H68" s="18"/>
      <c r="I68" s="18"/>
      <c r="J68" s="18"/>
      <c r="K68" s="18"/>
      <c r="L68" s="18"/>
      <c r="M68" s="18"/>
      <c r="N68" s="18"/>
      <c r="O68" s="18"/>
      <c r="P68" s="18"/>
      <c r="Q68" s="18"/>
      <c r="R68" s="18"/>
      <c r="S68" s="18"/>
      <c r="T68" s="67"/>
    </row>
    <row r="69" spans="1:20">
      <c r="A69" s="29">
        <f t="shared" si="0"/>
        <v>66</v>
      </c>
      <c r="B69" s="225"/>
      <c r="C69" s="75" t="s">
        <v>76</v>
      </c>
      <c r="D69" s="74" t="s">
        <v>408</v>
      </c>
      <c r="E69" s="18"/>
      <c r="F69" s="18"/>
      <c r="G69" s="18"/>
      <c r="H69" s="18"/>
      <c r="I69" s="18"/>
      <c r="J69" s="18"/>
      <c r="K69" s="18"/>
      <c r="L69" s="18"/>
      <c r="M69" s="18"/>
      <c r="N69" s="18"/>
      <c r="O69" s="18"/>
      <c r="P69" s="18"/>
      <c r="Q69" s="18"/>
      <c r="R69" s="18"/>
      <c r="S69" s="18"/>
      <c r="T69" s="67"/>
    </row>
    <row r="70" spans="1:20" ht="15.65" customHeight="1">
      <c r="A70" s="29">
        <f t="shared" si="0"/>
        <v>67</v>
      </c>
      <c r="B70" s="225"/>
      <c r="C70" s="75" t="s">
        <v>77</v>
      </c>
      <c r="D70" s="74" t="s">
        <v>408</v>
      </c>
      <c r="E70" s="18"/>
      <c r="F70" s="18"/>
      <c r="G70" s="18"/>
      <c r="H70" s="18"/>
      <c r="I70" s="18"/>
      <c r="J70" s="18"/>
      <c r="K70" s="18"/>
      <c r="L70" s="18"/>
      <c r="M70" s="18"/>
      <c r="N70" s="18"/>
      <c r="O70" s="18"/>
      <c r="P70" s="18"/>
      <c r="Q70" s="18"/>
      <c r="R70" s="18"/>
      <c r="S70" s="18"/>
      <c r="T70" s="67"/>
    </row>
    <row r="71" spans="1:20">
      <c r="A71" s="29">
        <f t="shared" si="0"/>
        <v>68</v>
      </c>
      <c r="B71" s="234"/>
      <c r="C71" s="75" t="s">
        <v>343</v>
      </c>
      <c r="D71" s="74" t="s">
        <v>464</v>
      </c>
      <c r="E71" s="18"/>
      <c r="F71" s="18"/>
      <c r="G71" s="18"/>
      <c r="H71" s="18"/>
      <c r="I71" s="18"/>
      <c r="J71" s="18"/>
      <c r="K71" s="18"/>
      <c r="L71" s="18"/>
      <c r="M71" s="18"/>
      <c r="N71" s="18"/>
      <c r="O71" s="18"/>
      <c r="P71" s="18"/>
      <c r="Q71" s="18"/>
      <c r="R71" s="18"/>
      <c r="S71" s="18"/>
      <c r="T71" s="67"/>
    </row>
    <row r="72" spans="1:20">
      <c r="A72" s="29">
        <f t="shared" ref="A72:A135" si="1">A71+1</f>
        <v>69</v>
      </c>
      <c r="B72" s="234"/>
      <c r="C72" s="75" t="s">
        <v>78</v>
      </c>
      <c r="D72" s="74" t="s">
        <v>464</v>
      </c>
      <c r="E72" s="18"/>
      <c r="F72" s="18"/>
      <c r="G72" s="18"/>
      <c r="H72" s="18"/>
      <c r="I72" s="18"/>
      <c r="J72" s="18"/>
      <c r="K72" s="18"/>
      <c r="L72" s="18"/>
      <c r="M72" s="18"/>
      <c r="N72" s="18"/>
      <c r="O72" s="18"/>
      <c r="P72" s="18"/>
      <c r="Q72" s="18"/>
      <c r="R72" s="18"/>
      <c r="S72" s="18"/>
      <c r="T72" s="67"/>
    </row>
    <row r="73" spans="1:20">
      <c r="A73" s="29">
        <f t="shared" si="1"/>
        <v>70</v>
      </c>
      <c r="B73" s="234"/>
      <c r="C73" s="75" t="s">
        <v>79</v>
      </c>
      <c r="D73" s="74" t="s">
        <v>464</v>
      </c>
      <c r="E73" s="18"/>
      <c r="F73" s="18"/>
      <c r="G73" s="18"/>
      <c r="H73" s="18"/>
      <c r="I73" s="18"/>
      <c r="J73" s="18"/>
      <c r="K73" s="18"/>
      <c r="L73" s="18"/>
      <c r="M73" s="18"/>
      <c r="N73" s="18"/>
      <c r="O73" s="18"/>
      <c r="P73" s="18"/>
      <c r="Q73" s="18"/>
      <c r="R73" s="18"/>
      <c r="S73" s="18"/>
      <c r="T73" s="67"/>
    </row>
    <row r="74" spans="1:20" ht="8.25" customHeight="1">
      <c r="A74" s="29">
        <f t="shared" si="1"/>
        <v>71</v>
      </c>
      <c r="B74" s="225" t="s">
        <v>385</v>
      </c>
      <c r="C74" s="75" t="s">
        <v>80</v>
      </c>
      <c r="D74" s="74" t="s">
        <v>408</v>
      </c>
      <c r="E74" s="18"/>
      <c r="F74" s="18"/>
      <c r="G74" s="18"/>
      <c r="H74" s="18"/>
      <c r="I74" s="18"/>
      <c r="J74" s="18"/>
      <c r="K74" s="18"/>
      <c r="L74" s="18"/>
      <c r="M74" s="18"/>
      <c r="N74" s="18"/>
      <c r="O74" s="18"/>
      <c r="P74" s="18"/>
      <c r="Q74" s="18"/>
      <c r="R74" s="18"/>
      <c r="S74" s="18"/>
      <c r="T74" s="67"/>
    </row>
    <row r="75" spans="1:20">
      <c r="A75" s="29">
        <f t="shared" si="1"/>
        <v>72</v>
      </c>
      <c r="B75" s="225"/>
      <c r="C75" s="75" t="s">
        <v>81</v>
      </c>
      <c r="D75" s="74" t="s">
        <v>408</v>
      </c>
      <c r="E75" s="18"/>
      <c r="F75" s="18"/>
      <c r="G75" s="18"/>
      <c r="H75" s="18"/>
      <c r="I75" s="18"/>
      <c r="J75" s="18"/>
      <c r="K75" s="18"/>
      <c r="L75" s="18"/>
      <c r="M75" s="18"/>
      <c r="N75" s="18"/>
      <c r="O75" s="18"/>
      <c r="P75" s="18"/>
      <c r="Q75" s="18"/>
      <c r="R75" s="18"/>
      <c r="S75" s="18"/>
      <c r="T75" s="67"/>
    </row>
    <row r="76" spans="1:20">
      <c r="A76" s="29">
        <f t="shared" si="1"/>
        <v>73</v>
      </c>
      <c r="B76" s="225"/>
      <c r="C76" s="75" t="s">
        <v>82</v>
      </c>
      <c r="D76" s="74" t="s">
        <v>408</v>
      </c>
      <c r="E76" s="18"/>
      <c r="F76" s="18"/>
      <c r="G76" s="18"/>
      <c r="H76" s="18"/>
      <c r="I76" s="18"/>
      <c r="J76" s="18"/>
      <c r="K76" s="18"/>
      <c r="L76" s="18"/>
      <c r="M76" s="18"/>
      <c r="N76" s="18"/>
      <c r="O76" s="18"/>
      <c r="P76" s="18"/>
      <c r="Q76" s="18"/>
      <c r="R76" s="18"/>
      <c r="S76" s="18"/>
      <c r="T76" s="67"/>
    </row>
    <row r="77" spans="1:20">
      <c r="A77" s="29">
        <f t="shared" si="1"/>
        <v>74</v>
      </c>
      <c r="B77" s="225"/>
      <c r="C77" s="75" t="s">
        <v>83</v>
      </c>
      <c r="D77" s="74" t="s">
        <v>408</v>
      </c>
      <c r="E77" s="18"/>
      <c r="F77" s="18"/>
      <c r="G77" s="18"/>
      <c r="H77" s="18"/>
      <c r="I77" s="18"/>
      <c r="J77" s="18"/>
      <c r="K77" s="18"/>
      <c r="L77" s="18"/>
      <c r="M77" s="18"/>
      <c r="N77" s="18"/>
      <c r="O77" s="18"/>
      <c r="P77" s="18"/>
      <c r="Q77" s="18"/>
      <c r="R77" s="18"/>
      <c r="S77" s="18"/>
      <c r="T77" s="67"/>
    </row>
    <row r="78" spans="1:20">
      <c r="A78" s="29">
        <f t="shared" si="1"/>
        <v>75</v>
      </c>
      <c r="B78" s="225"/>
      <c r="C78" s="33" t="s">
        <v>338</v>
      </c>
      <c r="D78" s="74" t="s">
        <v>408</v>
      </c>
      <c r="E78" s="18"/>
      <c r="F78" s="18"/>
      <c r="G78" s="18"/>
      <c r="H78" s="18"/>
      <c r="I78" s="18"/>
      <c r="J78" s="18"/>
      <c r="K78" s="18"/>
      <c r="L78" s="18"/>
      <c r="M78" s="18"/>
      <c r="N78" s="18"/>
      <c r="O78" s="18"/>
      <c r="P78" s="18"/>
      <c r="Q78" s="18"/>
      <c r="R78" s="18"/>
      <c r="S78" s="18"/>
      <c r="T78" s="67"/>
    </row>
    <row r="79" spans="1:20">
      <c r="A79" s="29">
        <f t="shared" si="1"/>
        <v>76</v>
      </c>
      <c r="B79" s="225"/>
      <c r="C79" s="33" t="s">
        <v>339</v>
      </c>
      <c r="D79" s="74" t="s">
        <v>408</v>
      </c>
      <c r="E79" s="18"/>
      <c r="F79" s="18"/>
      <c r="G79" s="18"/>
      <c r="H79" s="18"/>
      <c r="I79" s="18"/>
      <c r="J79" s="18"/>
      <c r="K79" s="18"/>
      <c r="L79" s="18"/>
      <c r="M79" s="18"/>
      <c r="N79" s="18"/>
      <c r="O79" s="18"/>
      <c r="P79" s="18"/>
      <c r="Q79" s="18"/>
      <c r="R79" s="18"/>
      <c r="S79" s="18"/>
      <c r="T79" s="67"/>
    </row>
    <row r="80" spans="1:20">
      <c r="A80" s="29">
        <f t="shared" si="1"/>
        <v>77</v>
      </c>
      <c r="B80" s="225"/>
      <c r="C80" s="33" t="s">
        <v>328</v>
      </c>
      <c r="D80" s="74" t="s">
        <v>408</v>
      </c>
      <c r="E80" s="18"/>
      <c r="F80" s="18"/>
      <c r="G80" s="18"/>
      <c r="H80" s="18"/>
      <c r="I80" s="18"/>
      <c r="J80" s="18"/>
      <c r="K80" s="18"/>
      <c r="L80" s="18"/>
      <c r="M80" s="18"/>
      <c r="N80" s="18"/>
      <c r="O80" s="18"/>
      <c r="P80" s="18"/>
      <c r="Q80" s="18"/>
      <c r="R80" s="18"/>
      <c r="S80" s="18"/>
      <c r="T80" s="67"/>
    </row>
    <row r="81" spans="1:20">
      <c r="A81" s="29">
        <f t="shared" si="1"/>
        <v>78</v>
      </c>
      <c r="B81" s="225"/>
      <c r="C81" s="75" t="s">
        <v>84</v>
      </c>
      <c r="D81" s="74" t="s">
        <v>408</v>
      </c>
      <c r="E81" s="18"/>
      <c r="F81" s="18"/>
      <c r="G81" s="18"/>
      <c r="H81" s="18"/>
      <c r="I81" s="18"/>
      <c r="J81" s="18"/>
      <c r="K81" s="18"/>
      <c r="L81" s="18"/>
      <c r="M81" s="18"/>
      <c r="N81" s="18"/>
      <c r="O81" s="18"/>
      <c r="P81" s="18"/>
      <c r="Q81" s="18"/>
      <c r="R81" s="18"/>
      <c r="S81" s="18"/>
      <c r="T81" s="67"/>
    </row>
    <row r="82" spans="1:20">
      <c r="A82" s="29">
        <f t="shared" si="1"/>
        <v>79</v>
      </c>
      <c r="B82" s="225"/>
      <c r="C82" s="33" t="s">
        <v>329</v>
      </c>
      <c r="D82" s="74" t="s">
        <v>408</v>
      </c>
      <c r="E82" s="18"/>
      <c r="F82" s="18"/>
      <c r="G82" s="18"/>
      <c r="H82" s="18"/>
      <c r="I82" s="18"/>
      <c r="J82" s="18"/>
      <c r="K82" s="18"/>
      <c r="L82" s="18"/>
      <c r="M82" s="18"/>
      <c r="N82" s="18"/>
      <c r="O82" s="18"/>
      <c r="P82" s="18"/>
      <c r="Q82" s="18"/>
      <c r="R82" s="18"/>
      <c r="S82" s="18"/>
      <c r="T82" s="67"/>
    </row>
    <row r="83" spans="1:20">
      <c r="A83" s="29">
        <f t="shared" si="1"/>
        <v>80</v>
      </c>
      <c r="B83" s="225"/>
      <c r="C83" s="75" t="s">
        <v>85</v>
      </c>
      <c r="D83" s="74" t="s">
        <v>408</v>
      </c>
      <c r="E83" s="18"/>
      <c r="F83" s="18"/>
      <c r="G83" s="18"/>
      <c r="H83" s="18"/>
      <c r="I83" s="18"/>
      <c r="J83" s="18"/>
      <c r="K83" s="18"/>
      <c r="L83" s="18"/>
      <c r="M83" s="18"/>
      <c r="N83" s="18"/>
      <c r="O83" s="18"/>
      <c r="P83" s="18"/>
      <c r="Q83" s="18"/>
      <c r="R83" s="18"/>
      <c r="S83" s="18"/>
      <c r="T83" s="67"/>
    </row>
    <row r="84" spans="1:20">
      <c r="A84" s="29">
        <f t="shared" si="1"/>
        <v>81</v>
      </c>
      <c r="B84" s="225"/>
      <c r="C84" s="75" t="s">
        <v>86</v>
      </c>
      <c r="D84" s="74" t="s">
        <v>408</v>
      </c>
      <c r="E84" s="18"/>
      <c r="F84" s="18"/>
      <c r="G84" s="18"/>
      <c r="H84" s="18"/>
      <c r="I84" s="18"/>
      <c r="J84" s="18"/>
      <c r="K84" s="18"/>
      <c r="L84" s="18"/>
      <c r="M84" s="18"/>
      <c r="N84" s="18"/>
      <c r="O84" s="18"/>
      <c r="P84" s="18"/>
      <c r="Q84" s="18"/>
      <c r="R84" s="18"/>
      <c r="S84" s="18"/>
      <c r="T84" s="67"/>
    </row>
    <row r="85" spans="1:20">
      <c r="A85" s="29">
        <f t="shared" si="1"/>
        <v>82</v>
      </c>
      <c r="B85" s="225"/>
      <c r="C85" s="75" t="s">
        <v>87</v>
      </c>
      <c r="D85" s="74" t="s">
        <v>408</v>
      </c>
      <c r="E85" s="18"/>
      <c r="F85" s="18"/>
      <c r="G85" s="18"/>
      <c r="H85" s="18"/>
      <c r="I85" s="18"/>
      <c r="J85" s="18"/>
      <c r="K85" s="18"/>
      <c r="L85" s="18"/>
      <c r="M85" s="18"/>
      <c r="N85" s="18"/>
      <c r="O85" s="18"/>
      <c r="P85" s="18"/>
      <c r="Q85" s="18"/>
      <c r="R85" s="18"/>
      <c r="S85" s="18"/>
      <c r="T85" s="67"/>
    </row>
    <row r="86" spans="1:20">
      <c r="A86" s="29">
        <f t="shared" si="1"/>
        <v>83</v>
      </c>
      <c r="B86" s="225"/>
      <c r="C86" s="75" t="s">
        <v>88</v>
      </c>
      <c r="D86" s="74" t="s">
        <v>408</v>
      </c>
      <c r="E86" s="18"/>
      <c r="F86" s="18"/>
      <c r="G86" s="18"/>
      <c r="H86" s="18"/>
      <c r="I86" s="18"/>
      <c r="J86" s="18"/>
      <c r="K86" s="18"/>
      <c r="L86" s="18"/>
      <c r="M86" s="18"/>
      <c r="N86" s="18"/>
      <c r="O86" s="18"/>
      <c r="P86" s="18"/>
      <c r="Q86" s="18"/>
      <c r="R86" s="18"/>
      <c r="S86" s="18"/>
      <c r="T86" s="67"/>
    </row>
    <row r="87" spans="1:20">
      <c r="A87" s="29">
        <f t="shared" si="1"/>
        <v>84</v>
      </c>
      <c r="B87" s="225"/>
      <c r="C87" s="75" t="s">
        <v>331</v>
      </c>
      <c r="D87" s="74" t="s">
        <v>408</v>
      </c>
      <c r="E87" s="18"/>
      <c r="F87" s="18"/>
      <c r="G87" s="18"/>
      <c r="H87" s="18"/>
      <c r="I87" s="18"/>
      <c r="J87" s="18"/>
      <c r="K87" s="18"/>
      <c r="L87" s="18"/>
      <c r="M87" s="18"/>
      <c r="N87" s="18"/>
      <c r="O87" s="18"/>
      <c r="P87" s="18"/>
      <c r="Q87" s="18"/>
      <c r="R87" s="18"/>
      <c r="S87" s="18"/>
      <c r="T87" s="67"/>
    </row>
    <row r="88" spans="1:20">
      <c r="A88" s="29">
        <f t="shared" si="1"/>
        <v>85</v>
      </c>
      <c r="B88" s="225"/>
      <c r="C88" s="75" t="s">
        <v>332</v>
      </c>
      <c r="D88" s="74" t="s">
        <v>408</v>
      </c>
      <c r="E88" s="18"/>
      <c r="F88" s="18"/>
      <c r="G88" s="18"/>
      <c r="H88" s="18"/>
      <c r="I88" s="18"/>
      <c r="J88" s="18"/>
      <c r="K88" s="18"/>
      <c r="L88" s="18"/>
      <c r="M88" s="18"/>
      <c r="N88" s="18"/>
      <c r="O88" s="18"/>
      <c r="P88" s="18"/>
      <c r="Q88" s="18"/>
      <c r="R88" s="18"/>
      <c r="S88" s="18"/>
      <c r="T88" s="67"/>
    </row>
    <row r="89" spans="1:20">
      <c r="A89" s="29">
        <f t="shared" si="1"/>
        <v>86</v>
      </c>
      <c r="B89" s="225"/>
      <c r="C89" s="75" t="s">
        <v>89</v>
      </c>
      <c r="D89" s="74" t="s">
        <v>408</v>
      </c>
      <c r="E89" s="18"/>
      <c r="F89" s="18"/>
      <c r="G89" s="18"/>
      <c r="H89" s="18"/>
      <c r="I89" s="18"/>
      <c r="J89" s="18"/>
      <c r="K89" s="18"/>
      <c r="L89" s="18"/>
      <c r="M89" s="18"/>
      <c r="N89" s="18"/>
      <c r="O89" s="18"/>
      <c r="P89" s="18"/>
      <c r="Q89" s="18"/>
      <c r="R89" s="18"/>
      <c r="S89" s="18"/>
      <c r="T89" s="67"/>
    </row>
    <row r="90" spans="1:20">
      <c r="A90" s="29">
        <f t="shared" si="1"/>
        <v>87</v>
      </c>
      <c r="B90" s="225"/>
      <c r="C90" s="75" t="s">
        <v>90</v>
      </c>
      <c r="D90" s="74" t="s">
        <v>408</v>
      </c>
      <c r="E90" s="18"/>
      <c r="F90" s="18"/>
      <c r="G90" s="18"/>
      <c r="H90" s="18"/>
      <c r="I90" s="18"/>
      <c r="J90" s="18"/>
      <c r="K90" s="18"/>
      <c r="L90" s="18"/>
      <c r="M90" s="18"/>
      <c r="N90" s="18"/>
      <c r="O90" s="18"/>
      <c r="P90" s="18"/>
      <c r="Q90" s="18"/>
      <c r="R90" s="18"/>
      <c r="S90" s="18"/>
      <c r="T90" s="67"/>
    </row>
    <row r="91" spans="1:20">
      <c r="A91" s="29">
        <f t="shared" si="1"/>
        <v>88</v>
      </c>
      <c r="B91" s="225"/>
      <c r="C91" s="75" t="s">
        <v>91</v>
      </c>
      <c r="D91" s="74" t="s">
        <v>408</v>
      </c>
      <c r="E91" s="18"/>
      <c r="F91" s="18"/>
      <c r="G91" s="18"/>
      <c r="H91" s="18"/>
      <c r="I91" s="18"/>
      <c r="J91" s="18"/>
      <c r="K91" s="18"/>
      <c r="L91" s="18"/>
      <c r="M91" s="18"/>
      <c r="N91" s="18"/>
      <c r="O91" s="18"/>
      <c r="P91" s="18"/>
      <c r="Q91" s="18"/>
      <c r="R91" s="18"/>
      <c r="S91" s="18"/>
      <c r="T91" s="67"/>
    </row>
    <row r="92" spans="1:20">
      <c r="A92" s="29">
        <f t="shared" si="1"/>
        <v>89</v>
      </c>
      <c r="B92" s="225"/>
      <c r="C92" s="75" t="s">
        <v>345</v>
      </c>
      <c r="D92" s="74" t="s">
        <v>408</v>
      </c>
      <c r="E92" s="18"/>
      <c r="F92" s="18"/>
      <c r="G92" s="18"/>
      <c r="H92" s="18"/>
      <c r="I92" s="18"/>
      <c r="J92" s="18"/>
      <c r="K92" s="18"/>
      <c r="L92" s="18"/>
      <c r="M92" s="18"/>
      <c r="N92" s="18"/>
      <c r="O92" s="18"/>
      <c r="P92" s="18"/>
      <c r="Q92" s="18"/>
      <c r="R92" s="18"/>
      <c r="S92" s="18"/>
      <c r="T92" s="67"/>
    </row>
    <row r="93" spans="1:20">
      <c r="A93" s="29">
        <f t="shared" si="1"/>
        <v>90</v>
      </c>
      <c r="B93" s="225"/>
      <c r="C93" s="75" t="s">
        <v>333</v>
      </c>
      <c r="D93" s="74" t="s">
        <v>408</v>
      </c>
      <c r="E93" s="18"/>
      <c r="F93" s="18"/>
      <c r="G93" s="18"/>
      <c r="H93" s="18"/>
      <c r="I93" s="18"/>
      <c r="J93" s="18"/>
      <c r="K93" s="18"/>
      <c r="L93" s="18"/>
      <c r="M93" s="18"/>
      <c r="N93" s="18"/>
      <c r="O93" s="18"/>
      <c r="P93" s="18"/>
      <c r="Q93" s="18"/>
      <c r="R93" s="18"/>
      <c r="S93" s="18"/>
      <c r="T93" s="67"/>
    </row>
    <row r="94" spans="1:20">
      <c r="A94" s="29">
        <f t="shared" si="1"/>
        <v>91</v>
      </c>
      <c r="B94" s="225"/>
      <c r="C94" s="75" t="s">
        <v>92</v>
      </c>
      <c r="D94" s="74" t="s">
        <v>408</v>
      </c>
      <c r="E94" s="18"/>
      <c r="F94" s="18"/>
      <c r="G94" s="18"/>
      <c r="H94" s="18"/>
      <c r="I94" s="18"/>
      <c r="J94" s="18"/>
      <c r="K94" s="18"/>
      <c r="L94" s="18"/>
      <c r="M94" s="18"/>
      <c r="N94" s="18"/>
      <c r="O94" s="18"/>
      <c r="P94" s="18"/>
      <c r="Q94" s="18"/>
      <c r="R94" s="18"/>
      <c r="S94" s="18"/>
      <c r="T94" s="67"/>
    </row>
    <row r="95" spans="1:20">
      <c r="A95" s="29">
        <f t="shared" si="1"/>
        <v>92</v>
      </c>
      <c r="B95" s="225"/>
      <c r="C95" s="75" t="s">
        <v>93</v>
      </c>
      <c r="D95" s="74" t="s">
        <v>408</v>
      </c>
      <c r="E95" s="18"/>
      <c r="F95" s="18"/>
      <c r="G95" s="18"/>
      <c r="H95" s="18"/>
      <c r="I95" s="18"/>
      <c r="J95" s="18"/>
      <c r="K95" s="18"/>
      <c r="L95" s="18"/>
      <c r="M95" s="18"/>
      <c r="N95" s="18"/>
      <c r="O95" s="18"/>
      <c r="P95" s="18"/>
      <c r="Q95" s="18"/>
      <c r="R95" s="18"/>
      <c r="S95" s="18"/>
      <c r="T95" s="67"/>
    </row>
    <row r="96" spans="1:20">
      <c r="A96" s="29">
        <f t="shared" si="1"/>
        <v>93</v>
      </c>
      <c r="B96" s="225"/>
      <c r="C96" s="33" t="s">
        <v>342</v>
      </c>
      <c r="D96" s="74" t="s">
        <v>408</v>
      </c>
      <c r="E96" s="18"/>
      <c r="F96" s="18"/>
      <c r="G96" s="18"/>
      <c r="H96" s="18"/>
      <c r="I96" s="18"/>
      <c r="J96" s="18"/>
      <c r="K96" s="18"/>
      <c r="L96" s="18"/>
      <c r="M96" s="18"/>
      <c r="N96" s="18"/>
      <c r="O96" s="18"/>
      <c r="P96" s="18"/>
      <c r="Q96" s="18"/>
      <c r="R96" s="18"/>
      <c r="S96" s="18"/>
      <c r="T96" s="67"/>
    </row>
    <row r="97" spans="1:20">
      <c r="A97" s="29">
        <f t="shared" si="1"/>
        <v>94</v>
      </c>
      <c r="B97" s="225"/>
      <c r="C97" s="33" t="s">
        <v>321</v>
      </c>
      <c r="D97" s="74" t="s">
        <v>408</v>
      </c>
      <c r="E97" s="18"/>
      <c r="F97" s="18"/>
      <c r="G97" s="18"/>
      <c r="H97" s="18"/>
      <c r="I97" s="18"/>
      <c r="J97" s="18"/>
      <c r="K97" s="18"/>
      <c r="L97" s="18"/>
      <c r="M97" s="18"/>
      <c r="N97" s="18"/>
      <c r="O97" s="18"/>
      <c r="P97" s="18"/>
      <c r="Q97" s="18"/>
      <c r="R97" s="18"/>
      <c r="S97" s="18"/>
      <c r="T97" s="67"/>
    </row>
    <row r="98" spans="1:20">
      <c r="A98" s="29">
        <f t="shared" si="1"/>
        <v>95</v>
      </c>
      <c r="B98" s="225"/>
      <c r="C98" s="75" t="s">
        <v>94</v>
      </c>
      <c r="D98" s="74" t="s">
        <v>408</v>
      </c>
      <c r="E98" s="18"/>
      <c r="F98" s="18"/>
      <c r="G98" s="18"/>
      <c r="H98" s="18"/>
      <c r="I98" s="18"/>
      <c r="J98" s="18"/>
      <c r="K98" s="18"/>
      <c r="L98" s="18"/>
      <c r="M98" s="18"/>
      <c r="N98" s="18"/>
      <c r="O98" s="18"/>
      <c r="P98" s="18"/>
      <c r="Q98" s="18"/>
      <c r="R98" s="18"/>
      <c r="S98" s="18"/>
      <c r="T98" s="67"/>
    </row>
    <row r="99" spans="1:20">
      <c r="A99" s="29">
        <f t="shared" si="1"/>
        <v>96</v>
      </c>
      <c r="B99" s="225"/>
      <c r="C99" s="75" t="s">
        <v>95</v>
      </c>
      <c r="D99" s="74" t="s">
        <v>408</v>
      </c>
      <c r="E99" s="18"/>
      <c r="F99" s="18"/>
      <c r="G99" s="18"/>
      <c r="H99" s="18"/>
      <c r="I99" s="18"/>
      <c r="J99" s="18"/>
      <c r="K99" s="18"/>
      <c r="L99" s="18"/>
      <c r="M99" s="18"/>
      <c r="N99" s="18"/>
      <c r="O99" s="18"/>
      <c r="P99" s="18"/>
      <c r="Q99" s="18"/>
      <c r="R99" s="18"/>
      <c r="S99" s="18"/>
      <c r="T99" s="67"/>
    </row>
    <row r="100" spans="1:20">
      <c r="A100" s="29">
        <f t="shared" si="1"/>
        <v>97</v>
      </c>
      <c r="B100" s="225"/>
      <c r="C100" s="75" t="s">
        <v>96</v>
      </c>
      <c r="D100" s="74" t="s">
        <v>408</v>
      </c>
      <c r="E100" s="18"/>
      <c r="F100" s="18"/>
      <c r="G100" s="18"/>
      <c r="H100" s="18"/>
      <c r="I100" s="18"/>
      <c r="J100" s="18"/>
      <c r="K100" s="18"/>
      <c r="L100" s="18"/>
      <c r="M100" s="18"/>
      <c r="N100" s="18"/>
      <c r="O100" s="18"/>
      <c r="P100" s="18"/>
      <c r="Q100" s="18"/>
      <c r="R100" s="18"/>
      <c r="S100" s="18"/>
      <c r="T100" s="67"/>
    </row>
    <row r="101" spans="1:20">
      <c r="A101" s="29">
        <f t="shared" si="1"/>
        <v>98</v>
      </c>
      <c r="B101" s="225"/>
      <c r="C101" s="75" t="s">
        <v>97</v>
      </c>
      <c r="D101" s="74" t="s">
        <v>408</v>
      </c>
      <c r="E101" s="18"/>
      <c r="F101" s="18"/>
      <c r="G101" s="18"/>
      <c r="H101" s="18"/>
      <c r="I101" s="18"/>
      <c r="J101" s="18"/>
      <c r="K101" s="18"/>
      <c r="L101" s="18"/>
      <c r="M101" s="18"/>
      <c r="N101" s="18"/>
      <c r="O101" s="18"/>
      <c r="P101" s="18"/>
      <c r="Q101" s="18"/>
      <c r="R101" s="18"/>
      <c r="S101" s="18"/>
      <c r="T101" s="67"/>
    </row>
    <row r="102" spans="1:20">
      <c r="A102" s="29">
        <f t="shared" si="1"/>
        <v>99</v>
      </c>
      <c r="B102" s="225"/>
      <c r="C102" s="75" t="s">
        <v>98</v>
      </c>
      <c r="D102" s="74" t="s">
        <v>408</v>
      </c>
      <c r="E102" s="18"/>
      <c r="F102" s="18"/>
      <c r="G102" s="18"/>
      <c r="H102" s="18"/>
      <c r="I102" s="18"/>
      <c r="J102" s="18"/>
      <c r="K102" s="18"/>
      <c r="L102" s="18"/>
      <c r="M102" s="18"/>
      <c r="N102" s="18"/>
      <c r="O102" s="18"/>
      <c r="P102" s="18"/>
      <c r="Q102" s="18"/>
      <c r="R102" s="18"/>
      <c r="S102" s="18"/>
      <c r="T102" s="67"/>
    </row>
    <row r="103" spans="1:20">
      <c r="A103" s="29">
        <f t="shared" si="1"/>
        <v>100</v>
      </c>
      <c r="B103" s="225"/>
      <c r="C103" s="75" t="s">
        <v>346</v>
      </c>
      <c r="D103" s="74" t="s">
        <v>408</v>
      </c>
      <c r="E103" s="18"/>
      <c r="F103" s="18"/>
      <c r="G103" s="18"/>
      <c r="H103" s="18"/>
      <c r="I103" s="18"/>
      <c r="J103" s="18"/>
      <c r="K103" s="18"/>
      <c r="L103" s="18"/>
      <c r="M103" s="18"/>
      <c r="N103" s="18"/>
      <c r="O103" s="18"/>
      <c r="P103" s="18"/>
      <c r="Q103" s="18"/>
      <c r="R103" s="18"/>
      <c r="S103" s="18"/>
      <c r="T103" s="67"/>
    </row>
    <row r="104" spans="1:20">
      <c r="A104" s="29">
        <f t="shared" si="1"/>
        <v>101</v>
      </c>
      <c r="B104" s="225"/>
      <c r="C104" s="75" t="s">
        <v>99</v>
      </c>
      <c r="D104" s="74" t="s">
        <v>408</v>
      </c>
      <c r="E104" s="18"/>
      <c r="F104" s="18"/>
      <c r="G104" s="18"/>
      <c r="H104" s="18"/>
      <c r="I104" s="18"/>
      <c r="J104" s="18"/>
      <c r="K104" s="18"/>
      <c r="L104" s="18"/>
      <c r="M104" s="18"/>
      <c r="N104" s="18"/>
      <c r="O104" s="18"/>
      <c r="P104" s="18"/>
      <c r="Q104" s="18"/>
      <c r="R104" s="18"/>
      <c r="S104" s="18"/>
      <c r="T104" s="67"/>
    </row>
    <row r="105" spans="1:20">
      <c r="A105" s="29">
        <f t="shared" si="1"/>
        <v>102</v>
      </c>
      <c r="B105" s="225"/>
      <c r="C105" s="75" t="s">
        <v>100</v>
      </c>
      <c r="D105" s="74" t="s">
        <v>408</v>
      </c>
      <c r="E105" s="18"/>
      <c r="F105" s="18"/>
      <c r="G105" s="18"/>
      <c r="H105" s="18"/>
      <c r="I105" s="18"/>
      <c r="J105" s="18"/>
      <c r="K105" s="18"/>
      <c r="L105" s="18"/>
      <c r="M105" s="18"/>
      <c r="N105" s="18"/>
      <c r="O105" s="18"/>
      <c r="P105" s="18"/>
      <c r="Q105" s="18"/>
      <c r="R105" s="18"/>
      <c r="S105" s="18"/>
      <c r="T105" s="67"/>
    </row>
    <row r="106" spans="1:20">
      <c r="A106" s="29">
        <f t="shared" si="1"/>
        <v>103</v>
      </c>
      <c r="B106" s="225"/>
      <c r="C106" s="75" t="s">
        <v>101</v>
      </c>
      <c r="D106" s="74" t="s">
        <v>408</v>
      </c>
      <c r="E106" s="18"/>
      <c r="F106" s="18"/>
      <c r="G106" s="18"/>
      <c r="H106" s="18"/>
      <c r="I106" s="18"/>
      <c r="J106" s="18"/>
      <c r="K106" s="18"/>
      <c r="L106" s="18"/>
      <c r="M106" s="18"/>
      <c r="N106" s="18"/>
      <c r="O106" s="18"/>
      <c r="P106" s="18"/>
      <c r="Q106" s="18"/>
      <c r="R106" s="18"/>
      <c r="S106" s="18"/>
      <c r="T106" s="67"/>
    </row>
    <row r="107" spans="1:20">
      <c r="A107" s="29">
        <f t="shared" si="1"/>
        <v>104</v>
      </c>
      <c r="B107" s="225"/>
      <c r="C107" s="33" t="s">
        <v>347</v>
      </c>
      <c r="D107" s="74" t="s">
        <v>408</v>
      </c>
      <c r="E107" s="18"/>
      <c r="F107" s="18"/>
      <c r="G107" s="18"/>
      <c r="H107" s="18"/>
      <c r="I107" s="18"/>
      <c r="J107" s="18"/>
      <c r="K107" s="18"/>
      <c r="L107" s="18"/>
      <c r="M107" s="18"/>
      <c r="N107" s="18"/>
      <c r="O107" s="18"/>
      <c r="P107" s="18"/>
      <c r="Q107" s="18"/>
      <c r="R107" s="18"/>
      <c r="S107" s="18"/>
      <c r="T107" s="67"/>
    </row>
    <row r="108" spans="1:20" ht="8.25" customHeight="1">
      <c r="A108" s="29">
        <f t="shared" si="1"/>
        <v>105</v>
      </c>
      <c r="B108" s="225"/>
      <c r="C108" s="75" t="s">
        <v>102</v>
      </c>
      <c r="D108" s="74" t="s">
        <v>408</v>
      </c>
      <c r="E108" s="18"/>
      <c r="F108" s="18"/>
      <c r="G108" s="18"/>
      <c r="H108" s="18"/>
      <c r="I108" s="18"/>
      <c r="J108" s="18"/>
      <c r="K108" s="18"/>
      <c r="L108" s="18"/>
      <c r="M108" s="18"/>
      <c r="N108" s="18"/>
      <c r="O108" s="18"/>
      <c r="P108" s="18"/>
      <c r="Q108" s="18"/>
      <c r="R108" s="18"/>
      <c r="S108" s="18"/>
      <c r="T108" s="67"/>
    </row>
    <row r="109" spans="1:20">
      <c r="A109" s="29">
        <f t="shared" si="1"/>
        <v>106</v>
      </c>
      <c r="B109" s="225"/>
      <c r="C109" s="75" t="s">
        <v>103</v>
      </c>
      <c r="D109" s="74" t="s">
        <v>408</v>
      </c>
      <c r="E109" s="18"/>
      <c r="F109" s="18"/>
      <c r="G109" s="18"/>
      <c r="H109" s="18"/>
      <c r="I109" s="18"/>
      <c r="J109" s="18"/>
      <c r="K109" s="18"/>
      <c r="L109" s="18"/>
      <c r="M109" s="18"/>
      <c r="N109" s="18"/>
      <c r="O109" s="18"/>
      <c r="P109" s="18"/>
      <c r="Q109" s="18"/>
      <c r="R109" s="18"/>
      <c r="S109" s="18"/>
      <c r="T109" s="67"/>
    </row>
    <row r="110" spans="1:20">
      <c r="A110" s="29">
        <f t="shared" si="1"/>
        <v>107</v>
      </c>
      <c r="B110" s="225"/>
      <c r="C110" s="75" t="s">
        <v>104</v>
      </c>
      <c r="D110" s="74" t="s">
        <v>408</v>
      </c>
      <c r="E110" s="18"/>
      <c r="F110" s="18"/>
      <c r="G110" s="18"/>
      <c r="H110" s="18"/>
      <c r="I110" s="18"/>
      <c r="J110" s="18"/>
      <c r="K110" s="18"/>
      <c r="L110" s="18"/>
      <c r="M110" s="18"/>
      <c r="N110" s="18"/>
      <c r="O110" s="18"/>
      <c r="P110" s="18"/>
      <c r="Q110" s="18"/>
      <c r="R110" s="18"/>
      <c r="S110" s="18"/>
      <c r="T110" s="67"/>
    </row>
    <row r="111" spans="1:20">
      <c r="A111" s="29">
        <f t="shared" si="1"/>
        <v>108</v>
      </c>
      <c r="B111" s="225"/>
      <c r="C111" s="75" t="s">
        <v>337</v>
      </c>
      <c r="D111" s="74" t="s">
        <v>408</v>
      </c>
      <c r="E111" s="18"/>
      <c r="F111" s="18"/>
      <c r="G111" s="18"/>
      <c r="H111" s="18"/>
      <c r="I111" s="18"/>
      <c r="J111" s="18"/>
      <c r="K111" s="18"/>
      <c r="L111" s="18"/>
      <c r="M111" s="18"/>
      <c r="N111" s="18"/>
      <c r="O111" s="18"/>
      <c r="P111" s="18"/>
      <c r="Q111" s="18"/>
      <c r="R111" s="18"/>
      <c r="S111" s="18"/>
      <c r="T111" s="67"/>
    </row>
    <row r="112" spans="1:20">
      <c r="A112" s="29">
        <f t="shared" si="1"/>
        <v>109</v>
      </c>
      <c r="B112" s="225"/>
      <c r="C112" s="75" t="s">
        <v>105</v>
      </c>
      <c r="D112" s="74" t="s">
        <v>408</v>
      </c>
      <c r="E112" s="18"/>
      <c r="F112" s="18"/>
      <c r="G112" s="18"/>
      <c r="H112" s="18"/>
      <c r="I112" s="18"/>
      <c r="J112" s="18"/>
      <c r="K112" s="18"/>
      <c r="L112" s="18"/>
      <c r="M112" s="18"/>
      <c r="N112" s="18"/>
      <c r="O112" s="18"/>
      <c r="P112" s="18"/>
      <c r="Q112" s="18"/>
      <c r="R112" s="18"/>
      <c r="S112" s="18"/>
      <c r="T112" s="67"/>
    </row>
    <row r="113" spans="1:20">
      <c r="A113" s="29">
        <f t="shared" si="1"/>
        <v>110</v>
      </c>
      <c r="B113" s="225"/>
      <c r="C113" s="75" t="s">
        <v>106</v>
      </c>
      <c r="D113" s="74" t="s">
        <v>408</v>
      </c>
      <c r="E113" s="18"/>
      <c r="F113" s="18"/>
      <c r="G113" s="18"/>
      <c r="H113" s="18"/>
      <c r="I113" s="18"/>
      <c r="J113" s="18"/>
      <c r="K113" s="18"/>
      <c r="L113" s="18"/>
      <c r="M113" s="18"/>
      <c r="N113" s="18"/>
      <c r="O113" s="18"/>
      <c r="P113" s="18"/>
      <c r="Q113" s="18"/>
      <c r="R113" s="18"/>
      <c r="S113" s="18"/>
      <c r="T113" s="67"/>
    </row>
    <row r="114" spans="1:20">
      <c r="A114" s="29">
        <f t="shared" si="1"/>
        <v>111</v>
      </c>
      <c r="B114" s="225"/>
      <c r="C114" s="75" t="s">
        <v>107</v>
      </c>
      <c r="D114" s="74" t="s">
        <v>408</v>
      </c>
      <c r="E114" s="18"/>
      <c r="F114" s="18"/>
      <c r="G114" s="18"/>
      <c r="H114" s="18"/>
      <c r="I114" s="18"/>
      <c r="J114" s="18"/>
      <c r="K114" s="18"/>
      <c r="L114" s="18"/>
      <c r="M114" s="18"/>
      <c r="N114" s="18"/>
      <c r="O114" s="18"/>
      <c r="P114" s="18"/>
      <c r="Q114" s="18"/>
      <c r="R114" s="18"/>
      <c r="S114" s="18"/>
      <c r="T114" s="67"/>
    </row>
    <row r="115" spans="1:20">
      <c r="A115" s="29">
        <f t="shared" si="1"/>
        <v>112</v>
      </c>
      <c r="B115" s="225"/>
      <c r="C115" s="75" t="s">
        <v>320</v>
      </c>
      <c r="D115" s="74" t="s">
        <v>408</v>
      </c>
      <c r="E115" s="18"/>
      <c r="F115" s="18"/>
      <c r="G115" s="18"/>
      <c r="H115" s="18"/>
      <c r="I115" s="18"/>
      <c r="J115" s="18"/>
      <c r="K115" s="18"/>
      <c r="L115" s="18"/>
      <c r="M115" s="18"/>
      <c r="N115" s="18"/>
      <c r="O115" s="18"/>
      <c r="P115" s="18"/>
      <c r="Q115" s="18"/>
      <c r="R115" s="18"/>
      <c r="S115" s="18"/>
      <c r="T115" s="67"/>
    </row>
    <row r="116" spans="1:20">
      <c r="A116" s="29">
        <f t="shared" si="1"/>
        <v>113</v>
      </c>
      <c r="B116" s="225"/>
      <c r="C116" s="75" t="s">
        <v>256</v>
      </c>
      <c r="D116" s="74" t="s">
        <v>408</v>
      </c>
      <c r="E116" s="18"/>
      <c r="F116" s="18"/>
      <c r="G116" s="18"/>
      <c r="H116" s="18"/>
      <c r="I116" s="18"/>
      <c r="J116" s="18"/>
      <c r="K116" s="18"/>
      <c r="L116" s="18"/>
      <c r="M116" s="18"/>
      <c r="N116" s="18"/>
      <c r="O116" s="18"/>
      <c r="P116" s="18"/>
      <c r="Q116" s="18"/>
      <c r="R116" s="18"/>
      <c r="S116" s="18"/>
      <c r="T116" s="67"/>
    </row>
    <row r="117" spans="1:20">
      <c r="A117" s="29">
        <f t="shared" si="1"/>
        <v>114</v>
      </c>
      <c r="B117" s="225"/>
      <c r="C117" s="75" t="s">
        <v>309</v>
      </c>
      <c r="D117" s="74" t="s">
        <v>408</v>
      </c>
      <c r="E117" s="18"/>
      <c r="F117" s="18"/>
      <c r="G117" s="18"/>
      <c r="H117" s="18"/>
      <c r="I117" s="18"/>
      <c r="J117" s="18"/>
      <c r="K117" s="18"/>
      <c r="L117" s="18"/>
      <c r="M117" s="18"/>
      <c r="N117" s="18"/>
      <c r="O117" s="18"/>
      <c r="P117" s="18"/>
      <c r="Q117" s="18"/>
      <c r="R117" s="18"/>
      <c r="S117" s="18"/>
      <c r="T117" s="67"/>
    </row>
    <row r="118" spans="1:20">
      <c r="A118" s="29">
        <f t="shared" si="1"/>
        <v>115</v>
      </c>
      <c r="B118" s="225"/>
      <c r="C118" s="75" t="s">
        <v>108</v>
      </c>
      <c r="D118" s="74" t="s">
        <v>408</v>
      </c>
      <c r="E118" s="18"/>
      <c r="F118" s="18"/>
      <c r="G118" s="18"/>
      <c r="H118" s="18"/>
      <c r="I118" s="18"/>
      <c r="J118" s="18"/>
      <c r="K118" s="18"/>
      <c r="L118" s="18"/>
      <c r="M118" s="18"/>
      <c r="N118" s="18"/>
      <c r="O118" s="18"/>
      <c r="P118" s="18"/>
      <c r="Q118" s="18"/>
      <c r="R118" s="18"/>
      <c r="S118" s="18"/>
      <c r="T118" s="67"/>
    </row>
    <row r="119" spans="1:20">
      <c r="A119" s="29">
        <f t="shared" si="1"/>
        <v>116</v>
      </c>
      <c r="B119" s="225"/>
      <c r="C119" s="75" t="s">
        <v>109</v>
      </c>
      <c r="D119" s="74" t="s">
        <v>408</v>
      </c>
      <c r="E119" s="18"/>
      <c r="F119" s="18"/>
      <c r="G119" s="18"/>
      <c r="H119" s="18"/>
      <c r="I119" s="18"/>
      <c r="J119" s="18"/>
      <c r="K119" s="18"/>
      <c r="L119" s="18"/>
      <c r="M119" s="18"/>
      <c r="N119" s="18"/>
      <c r="O119" s="18"/>
      <c r="P119" s="18"/>
      <c r="Q119" s="18"/>
      <c r="R119" s="18"/>
      <c r="S119" s="18"/>
      <c r="T119" s="67"/>
    </row>
    <row r="120" spans="1:20">
      <c r="A120" s="29">
        <f t="shared" si="1"/>
        <v>117</v>
      </c>
      <c r="B120" s="225"/>
      <c r="C120" s="33" t="s">
        <v>340</v>
      </c>
      <c r="D120" s="74" t="s">
        <v>408</v>
      </c>
      <c r="E120" s="18"/>
      <c r="F120" s="18"/>
      <c r="G120" s="18"/>
      <c r="H120" s="18"/>
      <c r="I120" s="18"/>
      <c r="J120" s="18"/>
      <c r="K120" s="18"/>
      <c r="L120" s="18"/>
      <c r="M120" s="18"/>
      <c r="N120" s="18"/>
      <c r="O120" s="18"/>
      <c r="P120" s="18"/>
      <c r="Q120" s="18"/>
      <c r="R120" s="18"/>
      <c r="S120" s="18"/>
      <c r="T120" s="67"/>
    </row>
    <row r="121" spans="1:20">
      <c r="A121" s="29">
        <f t="shared" si="1"/>
        <v>118</v>
      </c>
      <c r="B121" s="225"/>
      <c r="C121" s="75" t="s">
        <v>348</v>
      </c>
      <c r="D121" s="74" t="s">
        <v>408</v>
      </c>
      <c r="E121" s="18"/>
      <c r="F121" s="18"/>
      <c r="G121" s="18"/>
      <c r="H121" s="18"/>
      <c r="I121" s="18"/>
      <c r="J121" s="18"/>
      <c r="K121" s="18"/>
      <c r="L121" s="18"/>
      <c r="M121" s="18"/>
      <c r="N121" s="18"/>
      <c r="O121" s="18"/>
      <c r="P121" s="18"/>
      <c r="Q121" s="18"/>
      <c r="R121" s="18"/>
      <c r="S121" s="18"/>
      <c r="T121" s="67"/>
    </row>
    <row r="122" spans="1:20">
      <c r="A122" s="29">
        <f t="shared" si="1"/>
        <v>119</v>
      </c>
      <c r="B122" s="225"/>
      <c r="C122" s="75" t="s">
        <v>110</v>
      </c>
      <c r="D122" s="74" t="s">
        <v>408</v>
      </c>
      <c r="E122" s="18"/>
      <c r="F122" s="18"/>
      <c r="G122" s="18"/>
      <c r="H122" s="18"/>
      <c r="I122" s="18"/>
      <c r="J122" s="18"/>
      <c r="K122" s="18"/>
      <c r="L122" s="18"/>
      <c r="M122" s="18"/>
      <c r="N122" s="18"/>
      <c r="O122" s="18"/>
      <c r="P122" s="18"/>
      <c r="Q122" s="18"/>
      <c r="R122" s="18"/>
      <c r="S122" s="18"/>
      <c r="T122" s="67"/>
    </row>
    <row r="123" spans="1:20">
      <c r="A123" s="29">
        <f t="shared" si="1"/>
        <v>120</v>
      </c>
      <c r="B123" s="225"/>
      <c r="C123" s="75" t="s">
        <v>111</v>
      </c>
      <c r="D123" s="74" t="s">
        <v>408</v>
      </c>
      <c r="E123" s="18"/>
      <c r="F123" s="18"/>
      <c r="G123" s="18"/>
      <c r="H123" s="18"/>
      <c r="I123" s="18"/>
      <c r="J123" s="18"/>
      <c r="K123" s="18"/>
      <c r="L123" s="18"/>
      <c r="M123" s="18"/>
      <c r="N123" s="18"/>
      <c r="O123" s="18"/>
      <c r="P123" s="18"/>
      <c r="Q123" s="18"/>
      <c r="R123" s="18"/>
      <c r="S123" s="18"/>
      <c r="T123" s="67"/>
    </row>
    <row r="124" spans="1:20">
      <c r="A124" s="29">
        <f t="shared" si="1"/>
        <v>121</v>
      </c>
      <c r="B124" s="225"/>
      <c r="C124" s="75" t="s">
        <v>112</v>
      </c>
      <c r="D124" s="74" t="s">
        <v>408</v>
      </c>
      <c r="E124" s="18"/>
      <c r="F124" s="18"/>
      <c r="G124" s="18"/>
      <c r="H124" s="18"/>
      <c r="I124" s="18"/>
      <c r="J124" s="18"/>
      <c r="K124" s="18"/>
      <c r="L124" s="18"/>
      <c r="M124" s="18"/>
      <c r="N124" s="18"/>
      <c r="O124" s="18"/>
      <c r="P124" s="18"/>
      <c r="Q124" s="18"/>
      <c r="R124" s="18"/>
      <c r="S124" s="18"/>
      <c r="T124" s="67"/>
    </row>
    <row r="125" spans="1:20">
      <c r="A125" s="29">
        <f t="shared" si="1"/>
        <v>122</v>
      </c>
      <c r="B125" s="225"/>
      <c r="C125" s="75" t="s">
        <v>113</v>
      </c>
      <c r="D125" s="74" t="s">
        <v>408</v>
      </c>
      <c r="E125" s="18"/>
      <c r="F125" s="18"/>
      <c r="G125" s="18"/>
      <c r="H125" s="18"/>
      <c r="I125" s="18"/>
      <c r="J125" s="18"/>
      <c r="K125" s="18"/>
      <c r="L125" s="18"/>
      <c r="M125" s="18"/>
      <c r="N125" s="18"/>
      <c r="O125" s="18"/>
      <c r="P125" s="18"/>
      <c r="Q125" s="18"/>
      <c r="R125" s="18"/>
      <c r="S125" s="18"/>
      <c r="T125" s="67"/>
    </row>
    <row r="126" spans="1:20">
      <c r="A126" s="29">
        <f t="shared" si="1"/>
        <v>123</v>
      </c>
      <c r="B126" s="225"/>
      <c r="C126" s="75" t="s">
        <v>114</v>
      </c>
      <c r="D126" s="74" t="s">
        <v>408</v>
      </c>
      <c r="E126" s="18"/>
      <c r="F126" s="18"/>
      <c r="G126" s="18"/>
      <c r="H126" s="18"/>
      <c r="I126" s="18"/>
      <c r="J126" s="18"/>
      <c r="K126" s="18"/>
      <c r="L126" s="18"/>
      <c r="M126" s="18"/>
      <c r="N126" s="18"/>
      <c r="O126" s="18"/>
      <c r="P126" s="18"/>
      <c r="Q126" s="18"/>
      <c r="R126" s="18"/>
      <c r="S126" s="18"/>
      <c r="T126" s="67"/>
    </row>
    <row r="127" spans="1:20">
      <c r="A127" s="29">
        <f t="shared" si="1"/>
        <v>124</v>
      </c>
      <c r="B127" s="225"/>
      <c r="C127" s="75" t="s">
        <v>115</v>
      </c>
      <c r="D127" s="74" t="s">
        <v>408</v>
      </c>
      <c r="E127" s="18"/>
      <c r="F127" s="18"/>
      <c r="G127" s="18"/>
      <c r="H127" s="18"/>
      <c r="I127" s="18"/>
      <c r="J127" s="18"/>
      <c r="K127" s="18"/>
      <c r="L127" s="18"/>
      <c r="M127" s="18"/>
      <c r="N127" s="18"/>
      <c r="O127" s="18"/>
      <c r="P127" s="18"/>
      <c r="Q127" s="18"/>
      <c r="R127" s="18"/>
      <c r="S127" s="18"/>
      <c r="T127" s="67"/>
    </row>
    <row r="128" spans="1:20">
      <c r="A128" s="29">
        <f t="shared" si="1"/>
        <v>125</v>
      </c>
      <c r="B128" s="225"/>
      <c r="C128" s="75" t="s">
        <v>116</v>
      </c>
      <c r="D128" s="74" t="s">
        <v>464</v>
      </c>
      <c r="E128" s="18"/>
      <c r="F128" s="18"/>
      <c r="G128" s="18"/>
      <c r="H128" s="18"/>
      <c r="I128" s="18"/>
      <c r="J128" s="18"/>
      <c r="K128" s="18"/>
      <c r="L128" s="18"/>
      <c r="M128" s="18"/>
      <c r="N128" s="18"/>
      <c r="O128" s="18"/>
      <c r="P128" s="18"/>
      <c r="Q128" s="18"/>
      <c r="R128" s="18"/>
      <c r="S128" s="18"/>
      <c r="T128" s="67"/>
    </row>
    <row r="129" spans="1:20">
      <c r="A129" s="29">
        <f t="shared" si="1"/>
        <v>126</v>
      </c>
      <c r="B129" s="225"/>
      <c r="C129" s="75" t="s">
        <v>117</v>
      </c>
      <c r="D129" s="74" t="s">
        <v>408</v>
      </c>
      <c r="E129" s="18"/>
      <c r="F129" s="18"/>
      <c r="G129" s="18"/>
      <c r="H129" s="18"/>
      <c r="I129" s="18"/>
      <c r="J129" s="18"/>
      <c r="K129" s="18"/>
      <c r="L129" s="18"/>
      <c r="M129" s="18"/>
      <c r="N129" s="18"/>
      <c r="O129" s="18"/>
      <c r="P129" s="18"/>
      <c r="Q129" s="18"/>
      <c r="R129" s="18"/>
      <c r="S129" s="18"/>
      <c r="T129" s="67"/>
    </row>
    <row r="130" spans="1:20">
      <c r="A130" s="29">
        <f t="shared" si="1"/>
        <v>127</v>
      </c>
      <c r="B130" s="225"/>
      <c r="C130" s="75" t="s">
        <v>118</v>
      </c>
      <c r="D130" s="74" t="s">
        <v>408</v>
      </c>
      <c r="E130" s="18"/>
      <c r="F130" s="18"/>
      <c r="G130" s="18"/>
      <c r="H130" s="18"/>
      <c r="I130" s="18"/>
      <c r="J130" s="18"/>
      <c r="K130" s="18"/>
      <c r="L130" s="18"/>
      <c r="M130" s="18"/>
      <c r="N130" s="18"/>
      <c r="O130" s="18"/>
      <c r="P130" s="18"/>
      <c r="Q130" s="18"/>
      <c r="R130" s="18"/>
      <c r="S130" s="18"/>
      <c r="T130" s="67"/>
    </row>
    <row r="131" spans="1:20">
      <c r="A131" s="29">
        <f t="shared" si="1"/>
        <v>128</v>
      </c>
      <c r="B131" s="225"/>
      <c r="C131" s="75" t="s">
        <v>119</v>
      </c>
      <c r="D131" s="74" t="s">
        <v>408</v>
      </c>
      <c r="E131" s="18"/>
      <c r="F131" s="18"/>
      <c r="G131" s="18"/>
      <c r="H131" s="18"/>
      <c r="I131" s="18"/>
      <c r="J131" s="18"/>
      <c r="K131" s="18"/>
      <c r="L131" s="18"/>
      <c r="M131" s="18"/>
      <c r="N131" s="18"/>
      <c r="O131" s="18"/>
      <c r="P131" s="18"/>
      <c r="Q131" s="18"/>
      <c r="R131" s="18"/>
      <c r="S131" s="18"/>
      <c r="T131" s="67"/>
    </row>
    <row r="132" spans="1:20">
      <c r="A132" s="29">
        <f t="shared" si="1"/>
        <v>129</v>
      </c>
      <c r="B132" s="225"/>
      <c r="C132" s="75" t="s">
        <v>120</v>
      </c>
      <c r="D132" s="74" t="s">
        <v>408</v>
      </c>
      <c r="E132" s="18"/>
      <c r="F132" s="18"/>
      <c r="G132" s="18"/>
      <c r="H132" s="18"/>
      <c r="I132" s="18"/>
      <c r="J132" s="18"/>
      <c r="K132" s="18"/>
      <c r="L132" s="18"/>
      <c r="M132" s="18"/>
      <c r="N132" s="18"/>
      <c r="O132" s="18"/>
      <c r="P132" s="18"/>
      <c r="Q132" s="18"/>
      <c r="R132" s="18"/>
      <c r="S132" s="18"/>
      <c r="T132" s="67"/>
    </row>
    <row r="133" spans="1:20">
      <c r="A133" s="29">
        <f t="shared" si="1"/>
        <v>130</v>
      </c>
      <c r="B133" s="225"/>
      <c r="C133" s="75" t="s">
        <v>121</v>
      </c>
      <c r="D133" s="74" t="s">
        <v>408</v>
      </c>
      <c r="E133" s="18"/>
      <c r="F133" s="18"/>
      <c r="G133" s="18"/>
      <c r="H133" s="18"/>
      <c r="I133" s="18"/>
      <c r="J133" s="18"/>
      <c r="K133" s="18"/>
      <c r="L133" s="18"/>
      <c r="M133" s="18"/>
      <c r="N133" s="18"/>
      <c r="O133" s="18"/>
      <c r="P133" s="18"/>
      <c r="Q133" s="18"/>
      <c r="R133" s="18"/>
      <c r="S133" s="18"/>
      <c r="T133" s="67"/>
    </row>
    <row r="134" spans="1:20">
      <c r="A134" s="29">
        <f t="shared" si="1"/>
        <v>131</v>
      </c>
      <c r="B134" s="225"/>
      <c r="C134" s="75" t="s">
        <v>122</v>
      </c>
      <c r="D134" s="74" t="s">
        <v>408</v>
      </c>
      <c r="E134" s="18"/>
      <c r="F134" s="18"/>
      <c r="G134" s="18"/>
      <c r="H134" s="18"/>
      <c r="I134" s="18"/>
      <c r="J134" s="18"/>
      <c r="K134" s="18"/>
      <c r="L134" s="18"/>
      <c r="M134" s="18"/>
      <c r="N134" s="18"/>
      <c r="O134" s="18"/>
      <c r="P134" s="18"/>
      <c r="Q134" s="18"/>
      <c r="R134" s="18"/>
      <c r="S134" s="18"/>
      <c r="T134" s="67"/>
    </row>
    <row r="135" spans="1:20">
      <c r="A135" s="29">
        <f t="shared" si="1"/>
        <v>132</v>
      </c>
      <c r="B135" s="225"/>
      <c r="C135" s="75" t="s">
        <v>123</v>
      </c>
      <c r="D135" s="74" t="s">
        <v>408</v>
      </c>
      <c r="E135" s="18"/>
      <c r="F135" s="18"/>
      <c r="G135" s="18"/>
      <c r="H135" s="18"/>
      <c r="I135" s="18"/>
      <c r="J135" s="18"/>
      <c r="K135" s="18"/>
      <c r="L135" s="18"/>
      <c r="M135" s="18"/>
      <c r="N135" s="18"/>
      <c r="O135" s="18"/>
      <c r="P135" s="18"/>
      <c r="Q135" s="18"/>
      <c r="R135" s="18"/>
      <c r="S135" s="18"/>
      <c r="T135" s="67"/>
    </row>
    <row r="136" spans="1:20">
      <c r="A136" s="29">
        <f t="shared" ref="A136:A199" si="2">A135+1</f>
        <v>133</v>
      </c>
      <c r="B136" s="225"/>
      <c r="C136" s="75" t="s">
        <v>124</v>
      </c>
      <c r="D136" s="74" t="s">
        <v>408</v>
      </c>
      <c r="E136" s="18"/>
      <c r="F136" s="18"/>
      <c r="G136" s="18"/>
      <c r="H136" s="18"/>
      <c r="I136" s="18"/>
      <c r="J136" s="18"/>
      <c r="K136" s="18"/>
      <c r="L136" s="18"/>
      <c r="M136" s="18"/>
      <c r="N136" s="18"/>
      <c r="O136" s="18"/>
      <c r="P136" s="18"/>
      <c r="Q136" s="18"/>
      <c r="R136" s="18"/>
      <c r="S136" s="18"/>
      <c r="T136" s="67"/>
    </row>
    <row r="137" spans="1:20">
      <c r="A137" s="29">
        <f t="shared" si="2"/>
        <v>134</v>
      </c>
      <c r="B137" s="225"/>
      <c r="C137" s="75" t="s">
        <v>125</v>
      </c>
      <c r="D137" s="74" t="s">
        <v>408</v>
      </c>
      <c r="E137" s="18"/>
      <c r="F137" s="18"/>
      <c r="G137" s="18"/>
      <c r="H137" s="18"/>
      <c r="I137" s="18"/>
      <c r="J137" s="18"/>
      <c r="K137" s="18"/>
      <c r="L137" s="18"/>
      <c r="M137" s="18"/>
      <c r="N137" s="18"/>
      <c r="O137" s="18"/>
      <c r="P137" s="18"/>
      <c r="Q137" s="18"/>
      <c r="R137" s="18"/>
      <c r="S137" s="18"/>
      <c r="T137" s="67"/>
    </row>
    <row r="138" spans="1:20">
      <c r="A138" s="29">
        <f t="shared" si="2"/>
        <v>135</v>
      </c>
      <c r="B138" s="225"/>
      <c r="C138" s="75" t="s">
        <v>126</v>
      </c>
      <c r="D138" s="74" t="s">
        <v>408</v>
      </c>
      <c r="E138" s="18"/>
      <c r="F138" s="18"/>
      <c r="G138" s="18"/>
      <c r="H138" s="18"/>
      <c r="I138" s="18"/>
      <c r="J138" s="18"/>
      <c r="K138" s="18"/>
      <c r="L138" s="18"/>
      <c r="M138" s="18"/>
      <c r="N138" s="18"/>
      <c r="O138" s="18"/>
      <c r="P138" s="18"/>
      <c r="Q138" s="18"/>
      <c r="R138" s="18"/>
      <c r="S138" s="18"/>
      <c r="T138" s="67"/>
    </row>
    <row r="139" spans="1:20">
      <c r="A139" s="29">
        <f t="shared" si="2"/>
        <v>136</v>
      </c>
      <c r="B139" s="225"/>
      <c r="C139" s="75" t="s">
        <v>127</v>
      </c>
      <c r="D139" s="74" t="s">
        <v>408</v>
      </c>
      <c r="E139" s="18"/>
      <c r="F139" s="18"/>
      <c r="G139" s="18"/>
      <c r="H139" s="18"/>
      <c r="I139" s="18"/>
      <c r="J139" s="18"/>
      <c r="K139" s="18"/>
      <c r="L139" s="18"/>
      <c r="M139" s="18"/>
      <c r="N139" s="18"/>
      <c r="O139" s="18"/>
      <c r="P139" s="18"/>
      <c r="Q139" s="18"/>
      <c r="R139" s="18"/>
      <c r="S139" s="18"/>
      <c r="T139" s="67"/>
    </row>
    <row r="140" spans="1:20">
      <c r="A140" s="29">
        <f t="shared" si="2"/>
        <v>137</v>
      </c>
      <c r="B140" s="225"/>
      <c r="C140" s="214" t="s">
        <v>551</v>
      </c>
      <c r="D140" s="74" t="s">
        <v>408</v>
      </c>
      <c r="E140" s="18"/>
      <c r="F140" s="18"/>
      <c r="G140" s="18"/>
      <c r="H140" s="18"/>
      <c r="I140" s="18"/>
      <c r="J140" s="18"/>
      <c r="K140" s="18"/>
      <c r="L140" s="18"/>
      <c r="M140" s="18"/>
      <c r="N140" s="18"/>
      <c r="O140" s="18"/>
      <c r="P140" s="18"/>
      <c r="Q140" s="18"/>
      <c r="R140" s="18"/>
      <c r="S140" s="18"/>
      <c r="T140" s="67"/>
    </row>
    <row r="141" spans="1:20">
      <c r="A141" s="29">
        <f t="shared" si="2"/>
        <v>138</v>
      </c>
      <c r="B141" s="225"/>
      <c r="C141" s="75" t="s">
        <v>128</v>
      </c>
      <c r="D141" s="74" t="s">
        <v>408</v>
      </c>
      <c r="E141" s="18"/>
      <c r="F141" s="18"/>
      <c r="G141" s="18"/>
      <c r="H141" s="18"/>
      <c r="I141" s="18"/>
      <c r="J141" s="18"/>
      <c r="K141" s="18"/>
      <c r="L141" s="18"/>
      <c r="M141" s="18"/>
      <c r="N141" s="18"/>
      <c r="O141" s="18"/>
      <c r="P141" s="18"/>
      <c r="Q141" s="18"/>
      <c r="R141" s="18"/>
      <c r="S141" s="18"/>
      <c r="T141" s="67"/>
    </row>
    <row r="142" spans="1:20">
      <c r="A142" s="29">
        <f t="shared" si="2"/>
        <v>139</v>
      </c>
      <c r="B142" s="225"/>
      <c r="C142" s="75" t="s">
        <v>129</v>
      </c>
      <c r="D142" s="74" t="s">
        <v>408</v>
      </c>
      <c r="E142" s="18"/>
      <c r="F142" s="18"/>
      <c r="G142" s="18"/>
      <c r="H142" s="18"/>
      <c r="I142" s="18"/>
      <c r="J142" s="18"/>
      <c r="K142" s="18"/>
      <c r="L142" s="18"/>
      <c r="M142" s="18"/>
      <c r="N142" s="18"/>
      <c r="O142" s="18"/>
      <c r="P142" s="18"/>
      <c r="Q142" s="18"/>
      <c r="R142" s="18"/>
      <c r="S142" s="18"/>
      <c r="T142" s="67"/>
    </row>
    <row r="143" spans="1:20">
      <c r="A143" s="29">
        <f t="shared" si="2"/>
        <v>140</v>
      </c>
      <c r="B143" s="225"/>
      <c r="C143" s="75" t="s">
        <v>130</v>
      </c>
      <c r="D143" s="74" t="s">
        <v>408</v>
      </c>
      <c r="E143" s="18"/>
      <c r="F143" s="18"/>
      <c r="G143" s="18"/>
      <c r="H143" s="18"/>
      <c r="I143" s="18"/>
      <c r="J143" s="18"/>
      <c r="K143" s="18"/>
      <c r="L143" s="18"/>
      <c r="M143" s="18"/>
      <c r="N143" s="18"/>
      <c r="O143" s="18"/>
      <c r="P143" s="18"/>
      <c r="Q143" s="18"/>
      <c r="R143" s="18"/>
      <c r="S143" s="18"/>
      <c r="T143" s="67"/>
    </row>
    <row r="144" spans="1:20">
      <c r="A144" s="29">
        <f t="shared" si="2"/>
        <v>141</v>
      </c>
      <c r="B144" s="225"/>
      <c r="C144" s="75" t="s">
        <v>131</v>
      </c>
      <c r="D144" s="74" t="s">
        <v>408</v>
      </c>
      <c r="E144" s="18"/>
      <c r="F144" s="18"/>
      <c r="G144" s="18"/>
      <c r="H144" s="18"/>
      <c r="I144" s="18"/>
      <c r="J144" s="18"/>
      <c r="K144" s="18"/>
      <c r="L144" s="18"/>
      <c r="M144" s="18"/>
      <c r="N144" s="18"/>
      <c r="O144" s="18"/>
      <c r="P144" s="18"/>
      <c r="Q144" s="18"/>
      <c r="R144" s="18"/>
      <c r="S144" s="18"/>
      <c r="T144" s="67"/>
    </row>
    <row r="145" spans="1:20" ht="16">
      <c r="A145" s="29">
        <f t="shared" si="2"/>
        <v>142</v>
      </c>
      <c r="B145" s="225" t="s">
        <v>350</v>
      </c>
      <c r="C145" s="75" t="s">
        <v>132</v>
      </c>
      <c r="D145" s="74" t="s">
        <v>408</v>
      </c>
      <c r="E145" s="18"/>
      <c r="F145" s="18"/>
      <c r="G145" s="18"/>
      <c r="H145" s="18"/>
      <c r="I145" s="18"/>
      <c r="J145" s="18"/>
      <c r="K145" s="18"/>
      <c r="L145" s="18"/>
      <c r="M145" s="18"/>
      <c r="N145" s="18"/>
      <c r="O145" s="18"/>
      <c r="P145" s="18"/>
      <c r="Q145" s="18"/>
      <c r="R145" s="18"/>
      <c r="S145" s="18"/>
      <c r="T145" s="67"/>
    </row>
    <row r="146" spans="1:20">
      <c r="A146" s="29">
        <f t="shared" si="2"/>
        <v>143</v>
      </c>
      <c r="B146" s="225"/>
      <c r="C146" s="75" t="s">
        <v>133</v>
      </c>
      <c r="D146" s="74" t="s">
        <v>408</v>
      </c>
      <c r="E146" s="18"/>
      <c r="F146" s="18"/>
      <c r="G146" s="18"/>
      <c r="H146" s="18"/>
      <c r="I146" s="18"/>
      <c r="J146" s="18"/>
      <c r="K146" s="18"/>
      <c r="L146" s="18"/>
      <c r="M146" s="18"/>
      <c r="N146" s="18"/>
      <c r="O146" s="18"/>
      <c r="P146" s="18"/>
      <c r="Q146" s="18"/>
      <c r="R146" s="18"/>
      <c r="S146" s="18"/>
      <c r="T146" s="67"/>
    </row>
    <row r="147" spans="1:20">
      <c r="A147" s="29">
        <f t="shared" si="2"/>
        <v>144</v>
      </c>
      <c r="B147" s="225"/>
      <c r="C147" s="75" t="s">
        <v>349</v>
      </c>
      <c r="D147" s="74" t="s">
        <v>408</v>
      </c>
      <c r="E147" s="18"/>
      <c r="F147" s="18"/>
      <c r="G147" s="18"/>
      <c r="H147" s="18"/>
      <c r="I147" s="18"/>
      <c r="J147" s="18"/>
      <c r="K147" s="18"/>
      <c r="L147" s="18"/>
      <c r="M147" s="18"/>
      <c r="N147" s="18"/>
      <c r="O147" s="18"/>
      <c r="P147" s="18"/>
      <c r="Q147" s="18"/>
      <c r="R147" s="18"/>
      <c r="S147" s="18"/>
      <c r="T147" s="67"/>
    </row>
    <row r="148" spans="1:20">
      <c r="A148" s="29">
        <f t="shared" si="2"/>
        <v>145</v>
      </c>
      <c r="B148" s="234"/>
      <c r="C148" s="75" t="s">
        <v>134</v>
      </c>
      <c r="D148" s="74" t="s">
        <v>464</v>
      </c>
      <c r="E148" s="18"/>
      <c r="F148" s="18"/>
      <c r="G148" s="18"/>
      <c r="H148" s="18"/>
      <c r="I148" s="18"/>
      <c r="J148" s="18"/>
      <c r="K148" s="18"/>
      <c r="L148" s="18"/>
      <c r="M148" s="18"/>
      <c r="N148" s="18"/>
      <c r="O148" s="18"/>
      <c r="P148" s="18"/>
      <c r="Q148" s="18"/>
      <c r="R148" s="18"/>
      <c r="S148" s="18"/>
      <c r="T148" s="67"/>
    </row>
    <row r="149" spans="1:20">
      <c r="A149" s="29">
        <f t="shared" si="2"/>
        <v>146</v>
      </c>
      <c r="B149" s="225"/>
      <c r="C149" s="75" t="s">
        <v>135</v>
      </c>
      <c r="D149" s="74" t="s">
        <v>408</v>
      </c>
      <c r="E149" s="18"/>
      <c r="F149" s="18"/>
      <c r="G149" s="18"/>
      <c r="H149" s="18"/>
      <c r="I149" s="18"/>
      <c r="J149" s="18"/>
      <c r="K149" s="18"/>
      <c r="L149" s="18"/>
      <c r="M149" s="18"/>
      <c r="N149" s="18"/>
      <c r="O149" s="18"/>
      <c r="P149" s="18"/>
      <c r="Q149" s="18"/>
      <c r="R149" s="18"/>
      <c r="S149" s="18"/>
      <c r="T149" s="67"/>
    </row>
    <row r="150" spans="1:20">
      <c r="A150" s="29">
        <f t="shared" si="2"/>
        <v>147</v>
      </c>
      <c r="B150" s="225"/>
      <c r="C150" s="75" t="s">
        <v>351</v>
      </c>
      <c r="D150" s="74" t="s">
        <v>408</v>
      </c>
      <c r="E150" s="18"/>
      <c r="F150" s="18"/>
      <c r="G150" s="18"/>
      <c r="H150" s="18"/>
      <c r="I150" s="18"/>
      <c r="J150" s="18"/>
      <c r="K150" s="18"/>
      <c r="L150" s="18"/>
      <c r="M150" s="18"/>
      <c r="N150" s="18"/>
      <c r="O150" s="18"/>
      <c r="P150" s="18"/>
      <c r="Q150" s="18"/>
      <c r="R150" s="18"/>
      <c r="S150" s="18"/>
      <c r="T150" s="67"/>
    </row>
    <row r="151" spans="1:20">
      <c r="A151" s="29">
        <f t="shared" si="2"/>
        <v>148</v>
      </c>
      <c r="B151" s="225"/>
      <c r="C151" s="75" t="s">
        <v>352</v>
      </c>
      <c r="D151" s="74" t="s">
        <v>408</v>
      </c>
      <c r="E151" s="18"/>
      <c r="F151" s="18"/>
      <c r="G151" s="18"/>
      <c r="H151" s="18"/>
      <c r="I151" s="18"/>
      <c r="J151" s="18"/>
      <c r="K151" s="18"/>
      <c r="L151" s="18"/>
      <c r="M151" s="18"/>
      <c r="N151" s="18"/>
      <c r="O151" s="18"/>
      <c r="P151" s="18"/>
      <c r="Q151" s="18"/>
      <c r="R151" s="18"/>
      <c r="S151" s="18"/>
      <c r="T151" s="67"/>
    </row>
    <row r="152" spans="1:20">
      <c r="A152" s="29">
        <f t="shared" si="2"/>
        <v>149</v>
      </c>
      <c r="B152" s="225"/>
      <c r="C152" s="75" t="s">
        <v>353</v>
      </c>
      <c r="D152" s="74" t="s">
        <v>408</v>
      </c>
      <c r="E152" s="18"/>
      <c r="F152" s="18"/>
      <c r="G152" s="18"/>
      <c r="H152" s="18"/>
      <c r="I152" s="18"/>
      <c r="J152" s="18"/>
      <c r="K152" s="18"/>
      <c r="L152" s="18"/>
      <c r="M152" s="18"/>
      <c r="N152" s="18"/>
      <c r="O152" s="18"/>
      <c r="P152" s="18"/>
      <c r="Q152" s="18"/>
      <c r="R152" s="18"/>
      <c r="S152" s="18"/>
      <c r="T152" s="67"/>
    </row>
    <row r="153" spans="1:20">
      <c r="A153" s="29">
        <f t="shared" si="2"/>
        <v>150</v>
      </c>
      <c r="B153" s="225"/>
      <c r="C153" s="75" t="s">
        <v>136</v>
      </c>
      <c r="D153" s="74" t="s">
        <v>408</v>
      </c>
      <c r="E153" s="18"/>
      <c r="F153" s="18"/>
      <c r="G153" s="18"/>
      <c r="H153" s="18"/>
      <c r="I153" s="18"/>
      <c r="J153" s="18"/>
      <c r="K153" s="18"/>
      <c r="L153" s="18"/>
      <c r="M153" s="18"/>
      <c r="N153" s="18"/>
      <c r="O153" s="18"/>
      <c r="P153" s="18"/>
      <c r="Q153" s="18"/>
      <c r="R153" s="18"/>
      <c r="S153" s="18"/>
      <c r="T153" s="67"/>
    </row>
    <row r="154" spans="1:20">
      <c r="A154" s="29">
        <f t="shared" si="2"/>
        <v>151</v>
      </c>
      <c r="B154" s="225"/>
      <c r="C154" s="75" t="s">
        <v>137</v>
      </c>
      <c r="D154" s="74" t="s">
        <v>408</v>
      </c>
      <c r="E154" s="18"/>
      <c r="F154" s="18"/>
      <c r="G154" s="18"/>
      <c r="H154" s="18"/>
      <c r="I154" s="18"/>
      <c r="J154" s="18"/>
      <c r="K154" s="18"/>
      <c r="L154" s="18"/>
      <c r="M154" s="18"/>
      <c r="N154" s="18"/>
      <c r="O154" s="18"/>
      <c r="P154" s="18"/>
      <c r="Q154" s="18"/>
      <c r="R154" s="18"/>
      <c r="S154" s="18"/>
      <c r="T154" s="67"/>
    </row>
    <row r="155" spans="1:20">
      <c r="A155" s="29">
        <f t="shared" si="2"/>
        <v>152</v>
      </c>
      <c r="B155" s="234"/>
      <c r="C155" s="75" t="s">
        <v>138</v>
      </c>
      <c r="D155" s="74" t="s">
        <v>324</v>
      </c>
      <c r="E155" s="18"/>
      <c r="F155" s="18"/>
      <c r="G155" s="18"/>
      <c r="H155" s="18"/>
      <c r="I155" s="18"/>
      <c r="J155" s="18"/>
      <c r="K155" s="18"/>
      <c r="L155" s="18"/>
      <c r="M155" s="18"/>
      <c r="N155" s="18"/>
      <c r="O155" s="18"/>
      <c r="P155" s="18"/>
      <c r="Q155" s="18"/>
      <c r="R155" s="18"/>
      <c r="S155" s="18"/>
      <c r="T155" s="67"/>
    </row>
    <row r="156" spans="1:20">
      <c r="A156" s="29">
        <f t="shared" si="2"/>
        <v>153</v>
      </c>
      <c r="B156" s="225"/>
      <c r="C156" s="75" t="s">
        <v>139</v>
      </c>
      <c r="D156" s="74" t="s">
        <v>408</v>
      </c>
      <c r="E156" s="18"/>
      <c r="F156" s="18"/>
      <c r="G156" s="18"/>
      <c r="H156" s="18"/>
      <c r="I156" s="18"/>
      <c r="J156" s="18"/>
      <c r="K156" s="18"/>
      <c r="L156" s="18"/>
      <c r="M156" s="18"/>
      <c r="N156" s="18"/>
      <c r="O156" s="18"/>
      <c r="P156" s="18"/>
      <c r="Q156" s="18"/>
      <c r="R156" s="18"/>
      <c r="S156" s="18"/>
      <c r="T156" s="67"/>
    </row>
    <row r="157" spans="1:20">
      <c r="A157" s="29">
        <f t="shared" si="2"/>
        <v>154</v>
      </c>
      <c r="B157" s="225"/>
      <c r="C157" s="75" t="s">
        <v>140</v>
      </c>
      <c r="D157" s="74" t="s">
        <v>408</v>
      </c>
      <c r="E157" s="18"/>
      <c r="F157" s="18"/>
      <c r="G157" s="18"/>
      <c r="H157" s="18"/>
      <c r="I157" s="18"/>
      <c r="J157" s="18"/>
      <c r="K157" s="18"/>
      <c r="L157" s="18"/>
      <c r="M157" s="18"/>
      <c r="N157" s="18"/>
      <c r="O157" s="18"/>
      <c r="P157" s="18"/>
      <c r="Q157" s="18"/>
      <c r="R157" s="18"/>
      <c r="S157" s="18"/>
      <c r="T157" s="67"/>
    </row>
    <row r="158" spans="1:20">
      <c r="A158" s="29">
        <f t="shared" si="2"/>
        <v>155</v>
      </c>
      <c r="B158" s="225"/>
      <c r="C158" s="75" t="s">
        <v>141</v>
      </c>
      <c r="D158" s="74" t="s">
        <v>408</v>
      </c>
      <c r="E158" s="18"/>
      <c r="F158" s="18"/>
      <c r="G158" s="18"/>
      <c r="H158" s="18"/>
      <c r="I158" s="18"/>
      <c r="J158" s="18"/>
      <c r="K158" s="18"/>
      <c r="L158" s="18"/>
      <c r="M158" s="18"/>
      <c r="N158" s="18"/>
      <c r="O158" s="18"/>
      <c r="P158" s="18"/>
      <c r="Q158" s="18"/>
      <c r="R158" s="18"/>
      <c r="S158" s="18"/>
      <c r="T158" s="67"/>
    </row>
    <row r="159" spans="1:20">
      <c r="A159" s="29">
        <f t="shared" si="2"/>
        <v>156</v>
      </c>
      <c r="B159" s="225"/>
      <c r="C159" s="75" t="s">
        <v>142</v>
      </c>
      <c r="D159" s="74" t="s">
        <v>408</v>
      </c>
      <c r="E159" s="18"/>
      <c r="F159" s="18"/>
      <c r="G159" s="18"/>
      <c r="H159" s="18"/>
      <c r="I159" s="18"/>
      <c r="J159" s="18"/>
      <c r="K159" s="18"/>
      <c r="L159" s="18"/>
      <c r="M159" s="18"/>
      <c r="N159" s="18"/>
      <c r="O159" s="18"/>
      <c r="P159" s="18"/>
      <c r="Q159" s="18"/>
      <c r="R159" s="18"/>
      <c r="S159" s="18"/>
      <c r="T159" s="67"/>
    </row>
    <row r="160" spans="1:20">
      <c r="A160" s="29">
        <f t="shared" si="2"/>
        <v>157</v>
      </c>
      <c r="B160" s="225" t="s">
        <v>392</v>
      </c>
      <c r="C160" s="75" t="s">
        <v>266</v>
      </c>
      <c r="D160" s="74" t="s">
        <v>408</v>
      </c>
      <c r="E160" s="18"/>
      <c r="F160" s="18"/>
      <c r="G160" s="18"/>
      <c r="H160" s="18"/>
      <c r="I160" s="18"/>
      <c r="J160" s="18"/>
      <c r="K160" s="18"/>
      <c r="L160" s="18"/>
      <c r="M160" s="18"/>
      <c r="N160" s="18"/>
      <c r="O160" s="18"/>
      <c r="P160" s="18"/>
      <c r="Q160" s="18"/>
      <c r="R160" s="18"/>
      <c r="S160" s="18"/>
      <c r="T160" s="67"/>
    </row>
    <row r="161" spans="1:20">
      <c r="A161" s="29">
        <f t="shared" si="2"/>
        <v>158</v>
      </c>
      <c r="B161" s="225"/>
      <c r="C161" s="75" t="s">
        <v>143</v>
      </c>
      <c r="D161" s="74" t="s">
        <v>408</v>
      </c>
      <c r="E161" s="18"/>
      <c r="F161" s="18"/>
      <c r="G161" s="18"/>
      <c r="H161" s="18"/>
      <c r="I161" s="18"/>
      <c r="J161" s="18"/>
      <c r="K161" s="18"/>
      <c r="L161" s="18"/>
      <c r="M161" s="18"/>
      <c r="N161" s="18"/>
      <c r="O161" s="18"/>
      <c r="P161" s="18"/>
      <c r="Q161" s="18"/>
      <c r="R161" s="18"/>
      <c r="S161" s="18"/>
      <c r="T161" s="67"/>
    </row>
    <row r="162" spans="1:20">
      <c r="A162" s="29">
        <f t="shared" si="2"/>
        <v>159</v>
      </c>
      <c r="B162" s="225"/>
      <c r="C162" s="75" t="s">
        <v>330</v>
      </c>
      <c r="D162" s="74" t="s">
        <v>408</v>
      </c>
      <c r="E162" s="18"/>
      <c r="F162" s="18"/>
      <c r="G162" s="18"/>
      <c r="H162" s="18"/>
      <c r="I162" s="18"/>
      <c r="J162" s="18"/>
      <c r="K162" s="18"/>
      <c r="L162" s="18"/>
      <c r="M162" s="18"/>
      <c r="N162" s="18"/>
      <c r="O162" s="18"/>
      <c r="P162" s="18"/>
      <c r="Q162" s="18"/>
      <c r="R162" s="18"/>
      <c r="S162" s="18"/>
      <c r="T162" s="67"/>
    </row>
    <row r="163" spans="1:20">
      <c r="A163" s="29">
        <f t="shared" si="2"/>
        <v>160</v>
      </c>
      <c r="B163" s="225"/>
      <c r="C163" s="75" t="s">
        <v>144</v>
      </c>
      <c r="D163" s="74" t="s">
        <v>408</v>
      </c>
      <c r="E163" s="18"/>
      <c r="F163" s="18"/>
      <c r="G163" s="18"/>
      <c r="H163" s="18"/>
      <c r="I163" s="18"/>
      <c r="J163" s="18"/>
      <c r="K163" s="18"/>
      <c r="L163" s="18"/>
      <c r="M163" s="18"/>
      <c r="N163" s="18"/>
      <c r="O163" s="18"/>
      <c r="P163" s="18"/>
      <c r="Q163" s="18"/>
      <c r="R163" s="18"/>
      <c r="S163" s="18"/>
      <c r="T163" s="67"/>
    </row>
    <row r="164" spans="1:20">
      <c r="A164" s="29">
        <f t="shared" si="2"/>
        <v>161</v>
      </c>
      <c r="B164" s="225"/>
      <c r="C164" s="75" t="s">
        <v>354</v>
      </c>
      <c r="D164" s="74" t="s">
        <v>408</v>
      </c>
      <c r="E164" s="18"/>
      <c r="F164" s="18"/>
      <c r="G164" s="18"/>
      <c r="H164" s="18"/>
      <c r="I164" s="18"/>
      <c r="J164" s="18"/>
      <c r="K164" s="18"/>
      <c r="L164" s="18"/>
      <c r="M164" s="18"/>
      <c r="N164" s="18"/>
      <c r="O164" s="18"/>
      <c r="P164" s="18"/>
      <c r="Q164" s="18"/>
      <c r="R164" s="18"/>
      <c r="S164" s="18"/>
      <c r="T164" s="67"/>
    </row>
    <row r="165" spans="1:20">
      <c r="A165" s="29">
        <f t="shared" si="2"/>
        <v>162</v>
      </c>
      <c r="B165" s="225"/>
      <c r="C165" s="75" t="s">
        <v>145</v>
      </c>
      <c r="D165" s="74" t="s">
        <v>408</v>
      </c>
      <c r="E165" s="18"/>
      <c r="F165" s="18"/>
      <c r="G165" s="18"/>
      <c r="H165" s="18"/>
      <c r="I165" s="18"/>
      <c r="J165" s="18"/>
      <c r="K165" s="18"/>
      <c r="L165" s="18"/>
      <c r="M165" s="18"/>
      <c r="N165" s="18"/>
      <c r="O165" s="18"/>
      <c r="P165" s="18"/>
      <c r="Q165" s="18"/>
      <c r="R165" s="18"/>
      <c r="S165" s="18"/>
      <c r="T165" s="67"/>
    </row>
    <row r="166" spans="1:20">
      <c r="A166" s="29">
        <f t="shared" si="2"/>
        <v>163</v>
      </c>
      <c r="B166" s="225"/>
      <c r="C166" s="75" t="s">
        <v>334</v>
      </c>
      <c r="D166" s="74" t="s">
        <v>408</v>
      </c>
      <c r="E166" s="18"/>
      <c r="F166" s="18"/>
      <c r="G166" s="18"/>
      <c r="H166" s="18"/>
      <c r="I166" s="18"/>
      <c r="J166" s="18"/>
      <c r="K166" s="18"/>
      <c r="L166" s="18"/>
      <c r="M166" s="18"/>
      <c r="N166" s="18"/>
      <c r="O166" s="18"/>
      <c r="P166" s="18"/>
      <c r="Q166" s="18"/>
      <c r="R166" s="18"/>
      <c r="S166" s="18"/>
      <c r="T166" s="67"/>
    </row>
    <row r="167" spans="1:20">
      <c r="A167" s="29">
        <f t="shared" si="2"/>
        <v>164</v>
      </c>
      <c r="B167" s="225"/>
      <c r="C167" s="75" t="s">
        <v>355</v>
      </c>
      <c r="D167" s="74" t="s">
        <v>408</v>
      </c>
      <c r="E167" s="18"/>
      <c r="F167" s="18"/>
      <c r="G167" s="18"/>
      <c r="H167" s="18"/>
      <c r="I167" s="18"/>
      <c r="J167" s="18"/>
      <c r="K167" s="18"/>
      <c r="L167" s="18"/>
      <c r="M167" s="18"/>
      <c r="N167" s="18"/>
      <c r="O167" s="18"/>
      <c r="P167" s="18"/>
      <c r="Q167" s="18"/>
      <c r="R167" s="18"/>
      <c r="S167" s="18"/>
      <c r="T167" s="67"/>
    </row>
    <row r="168" spans="1:20">
      <c r="A168" s="29">
        <f t="shared" si="2"/>
        <v>165</v>
      </c>
      <c r="B168" s="225"/>
      <c r="C168" s="75" t="s">
        <v>335</v>
      </c>
      <c r="D168" s="74" t="s">
        <v>408</v>
      </c>
      <c r="E168" s="18"/>
      <c r="F168" s="18"/>
      <c r="G168" s="18"/>
      <c r="H168" s="18"/>
      <c r="I168" s="18"/>
      <c r="J168" s="18"/>
      <c r="K168" s="18"/>
      <c r="L168" s="18"/>
      <c r="M168" s="18"/>
      <c r="N168" s="18"/>
      <c r="O168" s="18"/>
      <c r="P168" s="18"/>
      <c r="Q168" s="18"/>
      <c r="R168" s="18"/>
      <c r="S168" s="18"/>
      <c r="T168" s="67"/>
    </row>
    <row r="169" spans="1:20">
      <c r="A169" s="29">
        <f t="shared" si="2"/>
        <v>166</v>
      </c>
      <c r="B169" s="225"/>
      <c r="C169" s="33" t="s">
        <v>356</v>
      </c>
      <c r="D169" s="74" t="s">
        <v>408</v>
      </c>
      <c r="E169" s="18"/>
      <c r="F169" s="18"/>
      <c r="G169" s="18"/>
      <c r="H169" s="18"/>
      <c r="I169" s="18"/>
      <c r="J169" s="18"/>
      <c r="K169" s="18"/>
      <c r="L169" s="18"/>
      <c r="M169" s="18"/>
      <c r="N169" s="18"/>
      <c r="O169" s="18"/>
      <c r="P169" s="18"/>
      <c r="Q169" s="18"/>
      <c r="R169" s="18"/>
      <c r="S169" s="18"/>
      <c r="T169" s="67"/>
    </row>
    <row r="170" spans="1:20">
      <c r="A170" s="29">
        <f t="shared" si="2"/>
        <v>167</v>
      </c>
      <c r="B170" s="225"/>
      <c r="C170" s="33" t="s">
        <v>336</v>
      </c>
      <c r="D170" s="74" t="s">
        <v>408</v>
      </c>
      <c r="E170" s="18"/>
      <c r="F170" s="18"/>
      <c r="G170" s="18"/>
      <c r="H170" s="18"/>
      <c r="I170" s="18"/>
      <c r="J170" s="18"/>
      <c r="K170" s="18"/>
      <c r="L170" s="18"/>
      <c r="M170" s="18"/>
      <c r="N170" s="18"/>
      <c r="O170" s="18"/>
      <c r="P170" s="18"/>
      <c r="Q170" s="18"/>
      <c r="R170" s="18"/>
      <c r="S170" s="18"/>
      <c r="T170" s="67"/>
    </row>
    <row r="171" spans="1:20">
      <c r="A171" s="29">
        <f t="shared" si="2"/>
        <v>168</v>
      </c>
      <c r="B171" s="225"/>
      <c r="C171" s="75" t="s">
        <v>358</v>
      </c>
      <c r="D171" s="74" t="s">
        <v>408</v>
      </c>
      <c r="E171" s="18"/>
      <c r="F171" s="18"/>
      <c r="G171" s="18"/>
      <c r="H171" s="18"/>
      <c r="I171" s="18"/>
      <c r="J171" s="18"/>
      <c r="K171" s="18"/>
      <c r="L171" s="18"/>
      <c r="M171" s="18"/>
      <c r="N171" s="18"/>
      <c r="O171" s="18"/>
      <c r="P171" s="18"/>
      <c r="Q171" s="18"/>
      <c r="R171" s="18"/>
      <c r="S171" s="18"/>
      <c r="T171" s="67"/>
    </row>
    <row r="172" spans="1:20">
      <c r="A172" s="29">
        <f t="shared" si="2"/>
        <v>169</v>
      </c>
      <c r="B172" s="225"/>
      <c r="C172" s="75" t="s">
        <v>146</v>
      </c>
      <c r="D172" s="74" t="s">
        <v>408</v>
      </c>
      <c r="E172" s="18"/>
      <c r="F172" s="18"/>
      <c r="G172" s="18"/>
      <c r="H172" s="18"/>
      <c r="I172" s="18"/>
      <c r="J172" s="18"/>
      <c r="K172" s="18"/>
      <c r="L172" s="18"/>
      <c r="M172" s="18"/>
      <c r="N172" s="18"/>
      <c r="O172" s="18"/>
      <c r="P172" s="18"/>
      <c r="Q172" s="18"/>
      <c r="R172" s="18"/>
      <c r="S172" s="18"/>
      <c r="T172" s="67"/>
    </row>
    <row r="173" spans="1:20">
      <c r="A173" s="29">
        <f t="shared" si="2"/>
        <v>170</v>
      </c>
      <c r="B173" s="225"/>
      <c r="C173" s="75" t="s">
        <v>357</v>
      </c>
      <c r="D173" s="74" t="s">
        <v>408</v>
      </c>
      <c r="E173" s="18"/>
      <c r="F173" s="18"/>
      <c r="G173" s="18"/>
      <c r="H173" s="18"/>
      <c r="I173" s="18"/>
      <c r="J173" s="18"/>
      <c r="K173" s="18"/>
      <c r="L173" s="18"/>
      <c r="M173" s="18"/>
      <c r="N173" s="18"/>
      <c r="O173" s="18"/>
      <c r="P173" s="18"/>
      <c r="Q173" s="18"/>
      <c r="R173" s="18"/>
      <c r="S173" s="18"/>
      <c r="T173" s="67"/>
    </row>
    <row r="174" spans="1:20">
      <c r="A174" s="29">
        <f t="shared" si="2"/>
        <v>171</v>
      </c>
      <c r="B174" s="225"/>
      <c r="C174" s="75" t="s">
        <v>359</v>
      </c>
      <c r="D174" s="74" t="s">
        <v>408</v>
      </c>
      <c r="E174" s="18"/>
      <c r="F174" s="18"/>
      <c r="G174" s="18"/>
      <c r="H174" s="18"/>
      <c r="I174" s="18"/>
      <c r="J174" s="18"/>
      <c r="K174" s="18"/>
      <c r="L174" s="18"/>
      <c r="M174" s="18"/>
      <c r="N174" s="18"/>
      <c r="O174" s="18"/>
      <c r="P174" s="18"/>
      <c r="Q174" s="18"/>
      <c r="R174" s="18"/>
      <c r="S174" s="18"/>
      <c r="T174" s="67"/>
    </row>
    <row r="175" spans="1:20">
      <c r="A175" s="29">
        <f t="shared" si="2"/>
        <v>172</v>
      </c>
      <c r="B175" s="225"/>
      <c r="C175" s="75" t="s">
        <v>147</v>
      </c>
      <c r="D175" s="74" t="s">
        <v>408</v>
      </c>
      <c r="E175" s="18"/>
      <c r="F175" s="18"/>
      <c r="G175" s="18"/>
      <c r="H175" s="18"/>
      <c r="I175" s="18"/>
      <c r="J175" s="18"/>
      <c r="K175" s="18"/>
      <c r="L175" s="18"/>
      <c r="M175" s="18"/>
      <c r="N175" s="18"/>
      <c r="O175" s="18"/>
      <c r="P175" s="18"/>
      <c r="Q175" s="18"/>
      <c r="R175" s="18"/>
      <c r="S175" s="18"/>
      <c r="T175" s="67"/>
    </row>
    <row r="176" spans="1:20">
      <c r="A176" s="29">
        <f t="shared" si="2"/>
        <v>173</v>
      </c>
      <c r="B176" s="225"/>
      <c r="C176" s="75" t="s">
        <v>341</v>
      </c>
      <c r="D176" s="74" t="s">
        <v>408</v>
      </c>
      <c r="E176" s="18"/>
      <c r="F176" s="18"/>
      <c r="G176" s="18"/>
      <c r="H176" s="18"/>
      <c r="I176" s="18"/>
      <c r="J176" s="18"/>
      <c r="K176" s="18"/>
      <c r="L176" s="18"/>
      <c r="M176" s="18"/>
      <c r="N176" s="18"/>
      <c r="O176" s="18"/>
      <c r="P176" s="18"/>
      <c r="Q176" s="18"/>
      <c r="R176" s="18"/>
      <c r="S176" s="18"/>
      <c r="T176" s="67"/>
    </row>
    <row r="177" spans="1:20">
      <c r="A177" s="29">
        <f t="shared" si="2"/>
        <v>174</v>
      </c>
      <c r="B177" s="234"/>
      <c r="C177" s="75" t="s">
        <v>148</v>
      </c>
      <c r="D177" s="13" t="s">
        <v>464</v>
      </c>
      <c r="E177" s="18"/>
      <c r="F177" s="18"/>
      <c r="G177" s="18"/>
      <c r="H177" s="18"/>
      <c r="I177" s="18"/>
      <c r="J177" s="18"/>
      <c r="K177" s="18"/>
      <c r="L177" s="18"/>
      <c r="M177" s="18"/>
      <c r="N177" s="18"/>
      <c r="O177" s="18"/>
      <c r="P177" s="18"/>
      <c r="Q177" s="18"/>
      <c r="R177" s="18"/>
      <c r="S177" s="18"/>
      <c r="T177" s="67"/>
    </row>
    <row r="178" spans="1:20">
      <c r="A178" s="29">
        <f t="shared" si="2"/>
        <v>175</v>
      </c>
      <c r="B178" s="234"/>
      <c r="C178" s="75" t="s">
        <v>149</v>
      </c>
      <c r="D178" s="13" t="s">
        <v>464</v>
      </c>
      <c r="E178" s="18"/>
      <c r="F178" s="18"/>
      <c r="G178" s="18"/>
      <c r="H178" s="18"/>
      <c r="I178" s="18"/>
      <c r="J178" s="18"/>
      <c r="K178" s="18"/>
      <c r="L178" s="18"/>
      <c r="M178" s="18"/>
      <c r="N178" s="18"/>
      <c r="O178" s="18"/>
      <c r="P178" s="18"/>
      <c r="Q178" s="18"/>
      <c r="R178" s="18"/>
      <c r="S178" s="18"/>
      <c r="T178" s="67"/>
    </row>
    <row r="179" spans="1:20">
      <c r="A179" s="29">
        <f t="shared" si="2"/>
        <v>176</v>
      </c>
      <c r="B179" s="234"/>
      <c r="C179" s="75" t="s">
        <v>360</v>
      </c>
      <c r="D179" s="13" t="s">
        <v>464</v>
      </c>
      <c r="E179" s="18"/>
      <c r="F179" s="18"/>
      <c r="G179" s="18"/>
      <c r="H179" s="18"/>
      <c r="I179" s="18"/>
      <c r="J179" s="18"/>
      <c r="K179" s="18"/>
      <c r="L179" s="18"/>
      <c r="M179" s="18"/>
      <c r="N179" s="18"/>
      <c r="O179" s="18"/>
      <c r="P179" s="18"/>
      <c r="Q179" s="18"/>
      <c r="R179" s="18"/>
      <c r="S179" s="18"/>
      <c r="T179" s="67"/>
    </row>
    <row r="180" spans="1:20">
      <c r="A180" s="29">
        <f t="shared" si="2"/>
        <v>177</v>
      </c>
      <c r="B180" s="234"/>
      <c r="C180" s="75" t="s">
        <v>361</v>
      </c>
      <c r="D180" s="13" t="s">
        <v>464</v>
      </c>
      <c r="E180" s="18"/>
      <c r="F180" s="18"/>
      <c r="G180" s="18"/>
      <c r="H180" s="18"/>
      <c r="I180" s="18"/>
      <c r="J180" s="18"/>
      <c r="K180" s="18"/>
      <c r="L180" s="18"/>
      <c r="M180" s="18"/>
      <c r="N180" s="18"/>
      <c r="O180" s="18"/>
      <c r="P180" s="18"/>
      <c r="Q180" s="18"/>
      <c r="R180" s="18"/>
      <c r="S180" s="18"/>
      <c r="T180" s="67"/>
    </row>
    <row r="181" spans="1:20">
      <c r="A181" s="29">
        <f t="shared" si="2"/>
        <v>178</v>
      </c>
      <c r="B181" s="234"/>
      <c r="C181" s="75" t="s">
        <v>150</v>
      </c>
      <c r="D181" s="13" t="s">
        <v>464</v>
      </c>
      <c r="E181" s="18"/>
      <c r="F181" s="18"/>
      <c r="G181" s="18"/>
      <c r="H181" s="18"/>
      <c r="I181" s="18"/>
      <c r="J181" s="18"/>
      <c r="K181" s="18"/>
      <c r="L181" s="18"/>
      <c r="M181" s="18"/>
      <c r="N181" s="18"/>
      <c r="O181" s="18"/>
      <c r="P181" s="18"/>
      <c r="Q181" s="18"/>
      <c r="R181" s="18"/>
      <c r="S181" s="18"/>
      <c r="T181" s="67"/>
    </row>
    <row r="182" spans="1:20">
      <c r="A182" s="29">
        <f t="shared" si="2"/>
        <v>179</v>
      </c>
      <c r="B182" s="234"/>
      <c r="C182" s="75" t="s">
        <v>151</v>
      </c>
      <c r="D182" s="13" t="s">
        <v>464</v>
      </c>
      <c r="E182" s="18"/>
      <c r="F182" s="18"/>
      <c r="G182" s="18"/>
      <c r="H182" s="18"/>
      <c r="I182" s="18"/>
      <c r="J182" s="18"/>
      <c r="K182" s="18"/>
      <c r="L182" s="18"/>
      <c r="M182" s="18"/>
      <c r="N182" s="18"/>
      <c r="O182" s="18"/>
      <c r="P182" s="18"/>
      <c r="Q182" s="18"/>
      <c r="R182" s="18"/>
      <c r="S182" s="18"/>
      <c r="T182" s="67"/>
    </row>
    <row r="183" spans="1:20" ht="16.5" customHeight="1">
      <c r="A183" s="29">
        <f t="shared" si="2"/>
        <v>180</v>
      </c>
      <c r="B183" s="225" t="s">
        <v>393</v>
      </c>
      <c r="C183" s="75" t="s">
        <v>152</v>
      </c>
      <c r="D183" s="13" t="s">
        <v>464</v>
      </c>
      <c r="E183" s="18"/>
      <c r="F183" s="18"/>
      <c r="G183" s="18"/>
      <c r="H183" s="18"/>
      <c r="I183" s="18"/>
      <c r="J183" s="18"/>
      <c r="K183" s="18"/>
      <c r="L183" s="18"/>
      <c r="M183" s="18"/>
      <c r="N183" s="18"/>
      <c r="O183" s="18"/>
      <c r="P183" s="18"/>
      <c r="Q183" s="18"/>
      <c r="R183" s="18"/>
      <c r="S183" s="18"/>
      <c r="T183" s="67"/>
    </row>
    <row r="184" spans="1:20">
      <c r="A184" s="29">
        <f t="shared" si="2"/>
        <v>181</v>
      </c>
      <c r="B184" s="225"/>
      <c r="C184" s="75" t="s">
        <v>153</v>
      </c>
      <c r="D184" s="13" t="s">
        <v>464</v>
      </c>
      <c r="E184" s="18"/>
      <c r="F184" s="18"/>
      <c r="G184" s="18"/>
      <c r="H184" s="18"/>
      <c r="I184" s="18"/>
      <c r="J184" s="18"/>
      <c r="K184" s="18"/>
      <c r="L184" s="18"/>
      <c r="M184" s="18"/>
      <c r="N184" s="18"/>
      <c r="O184" s="18"/>
      <c r="P184" s="18"/>
      <c r="Q184" s="18"/>
      <c r="R184" s="18"/>
      <c r="S184" s="18"/>
      <c r="T184" s="67"/>
    </row>
    <row r="185" spans="1:20">
      <c r="A185" s="29">
        <f t="shared" si="2"/>
        <v>182</v>
      </c>
      <c r="B185" s="225"/>
      <c r="C185" s="75" t="s">
        <v>154</v>
      </c>
      <c r="D185" s="13" t="s">
        <v>464</v>
      </c>
      <c r="E185" s="18"/>
      <c r="F185" s="18"/>
      <c r="G185" s="18"/>
      <c r="H185" s="18"/>
      <c r="I185" s="18"/>
      <c r="J185" s="18"/>
      <c r="K185" s="18"/>
      <c r="L185" s="18"/>
      <c r="M185" s="18"/>
      <c r="N185" s="18"/>
      <c r="O185" s="18"/>
      <c r="P185" s="18"/>
      <c r="Q185" s="18"/>
      <c r="R185" s="18"/>
      <c r="S185" s="18"/>
      <c r="T185" s="67"/>
    </row>
    <row r="186" spans="1:20">
      <c r="A186" s="29">
        <f t="shared" si="2"/>
        <v>183</v>
      </c>
      <c r="B186" s="225"/>
      <c r="C186" s="75" t="s">
        <v>155</v>
      </c>
      <c r="D186" s="13" t="s">
        <v>464</v>
      </c>
      <c r="E186" s="18"/>
      <c r="F186" s="18"/>
      <c r="G186" s="18"/>
      <c r="H186" s="18"/>
      <c r="I186" s="18"/>
      <c r="J186" s="18"/>
      <c r="K186" s="18"/>
      <c r="L186" s="18"/>
      <c r="M186" s="18"/>
      <c r="N186" s="18"/>
      <c r="O186" s="18"/>
      <c r="P186" s="18"/>
      <c r="Q186" s="18"/>
      <c r="R186" s="18"/>
      <c r="S186" s="18"/>
      <c r="T186" s="67"/>
    </row>
    <row r="187" spans="1:20">
      <c r="A187" s="29">
        <f t="shared" si="2"/>
        <v>184</v>
      </c>
      <c r="B187" s="225"/>
      <c r="C187" s="75" t="s">
        <v>310</v>
      </c>
      <c r="D187" s="13" t="s">
        <v>464</v>
      </c>
      <c r="E187" s="18"/>
      <c r="F187" s="18"/>
      <c r="G187" s="18"/>
      <c r="H187" s="18"/>
      <c r="I187" s="18"/>
      <c r="J187" s="18"/>
      <c r="K187" s="18"/>
      <c r="L187" s="18"/>
      <c r="M187" s="18"/>
      <c r="N187" s="18"/>
      <c r="O187" s="18"/>
      <c r="P187" s="18"/>
      <c r="Q187" s="18"/>
      <c r="R187" s="18"/>
      <c r="S187" s="18"/>
      <c r="T187" s="67"/>
    </row>
    <row r="188" spans="1:20">
      <c r="A188" s="29">
        <f t="shared" si="2"/>
        <v>185</v>
      </c>
      <c r="B188" s="225"/>
      <c r="C188" s="75" t="s">
        <v>311</v>
      </c>
      <c r="D188" s="13" t="s">
        <v>464</v>
      </c>
      <c r="E188" s="18"/>
      <c r="F188" s="18"/>
      <c r="G188" s="18"/>
      <c r="H188" s="18"/>
      <c r="I188" s="18"/>
      <c r="J188" s="18"/>
      <c r="K188" s="18"/>
      <c r="L188" s="18"/>
      <c r="M188" s="18"/>
      <c r="N188" s="18"/>
      <c r="O188" s="18"/>
      <c r="P188" s="18"/>
      <c r="Q188" s="18"/>
      <c r="R188" s="18"/>
      <c r="S188" s="18"/>
      <c r="T188" s="67"/>
    </row>
    <row r="189" spans="1:20">
      <c r="A189" s="29">
        <f t="shared" si="2"/>
        <v>186</v>
      </c>
      <c r="B189" s="225"/>
      <c r="C189" s="75" t="s">
        <v>156</v>
      </c>
      <c r="D189" s="13" t="s">
        <v>464</v>
      </c>
      <c r="E189" s="18"/>
      <c r="F189" s="18"/>
      <c r="G189" s="18"/>
      <c r="H189" s="18"/>
      <c r="I189" s="18"/>
      <c r="J189" s="18"/>
      <c r="K189" s="18"/>
      <c r="L189" s="18"/>
      <c r="M189" s="18"/>
      <c r="N189" s="18"/>
      <c r="O189" s="18"/>
      <c r="P189" s="18"/>
      <c r="Q189" s="18"/>
      <c r="R189" s="18"/>
      <c r="S189" s="18"/>
      <c r="T189" s="67"/>
    </row>
    <row r="190" spans="1:20">
      <c r="A190" s="29">
        <f t="shared" si="2"/>
        <v>187</v>
      </c>
      <c r="B190" s="225"/>
      <c r="C190" s="75" t="s">
        <v>157</v>
      </c>
      <c r="D190" s="13" t="s">
        <v>464</v>
      </c>
      <c r="E190" s="18"/>
      <c r="F190" s="18"/>
      <c r="G190" s="18"/>
      <c r="H190" s="18"/>
      <c r="I190" s="18"/>
      <c r="J190" s="18"/>
      <c r="K190" s="18"/>
      <c r="L190" s="18"/>
      <c r="M190" s="18"/>
      <c r="N190" s="18"/>
      <c r="O190" s="18"/>
      <c r="P190" s="18"/>
      <c r="Q190" s="18"/>
      <c r="R190" s="18"/>
      <c r="S190" s="18"/>
      <c r="T190" s="67"/>
    </row>
    <row r="191" spans="1:20">
      <c r="A191" s="29">
        <f t="shared" si="2"/>
        <v>188</v>
      </c>
      <c r="B191" s="225"/>
      <c r="C191" s="75" t="s">
        <v>158</v>
      </c>
      <c r="D191" s="13" t="s">
        <v>464</v>
      </c>
      <c r="E191" s="18"/>
      <c r="F191" s="18"/>
      <c r="G191" s="18"/>
      <c r="H191" s="18"/>
      <c r="I191" s="18"/>
      <c r="J191" s="18"/>
      <c r="K191" s="18"/>
      <c r="L191" s="18"/>
      <c r="M191" s="18"/>
      <c r="N191" s="18"/>
      <c r="O191" s="18"/>
      <c r="P191" s="18"/>
      <c r="Q191" s="18"/>
      <c r="R191" s="18"/>
      <c r="S191" s="18"/>
      <c r="T191" s="67"/>
    </row>
    <row r="192" spans="1:20">
      <c r="A192" s="29">
        <f t="shared" si="2"/>
        <v>189</v>
      </c>
      <c r="B192" s="225"/>
      <c r="C192" s="75" t="s">
        <v>159</v>
      </c>
      <c r="D192" s="13" t="s">
        <v>464</v>
      </c>
      <c r="E192" s="18"/>
      <c r="F192" s="18"/>
      <c r="G192" s="18"/>
      <c r="H192" s="18"/>
      <c r="I192" s="18"/>
      <c r="J192" s="18"/>
      <c r="K192" s="18"/>
      <c r="L192" s="18"/>
      <c r="M192" s="18"/>
      <c r="N192" s="18"/>
      <c r="O192" s="18"/>
      <c r="P192" s="18"/>
      <c r="Q192" s="18"/>
      <c r="R192" s="18"/>
      <c r="S192" s="18"/>
      <c r="T192" s="67"/>
    </row>
    <row r="193" spans="1:20">
      <c r="A193" s="29">
        <f t="shared" si="2"/>
        <v>190</v>
      </c>
      <c r="B193" s="225"/>
      <c r="C193" s="75" t="s">
        <v>160</v>
      </c>
      <c r="D193" s="13" t="s">
        <v>464</v>
      </c>
      <c r="E193" s="18"/>
      <c r="F193" s="18"/>
      <c r="G193" s="18"/>
      <c r="H193" s="18"/>
      <c r="I193" s="18"/>
      <c r="J193" s="18"/>
      <c r="K193" s="18"/>
      <c r="L193" s="18"/>
      <c r="M193" s="18"/>
      <c r="N193" s="18"/>
      <c r="O193" s="18"/>
      <c r="P193" s="18"/>
      <c r="Q193" s="18"/>
      <c r="R193" s="18"/>
      <c r="S193" s="18"/>
      <c r="T193" s="67"/>
    </row>
    <row r="194" spans="1:20">
      <c r="A194" s="29">
        <f t="shared" si="2"/>
        <v>191</v>
      </c>
      <c r="B194" s="225"/>
      <c r="C194" s="75" t="s">
        <v>161</v>
      </c>
      <c r="D194" s="13" t="s">
        <v>464</v>
      </c>
      <c r="E194" s="18"/>
      <c r="F194" s="18"/>
      <c r="G194" s="18"/>
      <c r="H194" s="18"/>
      <c r="I194" s="18"/>
      <c r="J194" s="18"/>
      <c r="K194" s="18"/>
      <c r="L194" s="18"/>
      <c r="M194" s="18"/>
      <c r="N194" s="18"/>
      <c r="O194" s="18"/>
      <c r="P194" s="18"/>
      <c r="Q194" s="18"/>
      <c r="R194" s="18"/>
      <c r="S194" s="18"/>
      <c r="T194" s="67"/>
    </row>
    <row r="195" spans="1:20">
      <c r="A195" s="29">
        <f t="shared" si="2"/>
        <v>192</v>
      </c>
      <c r="B195" s="225"/>
      <c r="C195" s="75" t="s">
        <v>162</v>
      </c>
      <c r="D195" s="13" t="s">
        <v>464</v>
      </c>
      <c r="E195" s="18"/>
      <c r="F195" s="18"/>
      <c r="G195" s="18"/>
      <c r="H195" s="18"/>
      <c r="I195" s="18"/>
      <c r="J195" s="18"/>
      <c r="K195" s="18"/>
      <c r="L195" s="18"/>
      <c r="M195" s="18"/>
      <c r="N195" s="18"/>
      <c r="O195" s="18"/>
      <c r="P195" s="18"/>
      <c r="Q195" s="18"/>
      <c r="R195" s="18"/>
      <c r="S195" s="18"/>
      <c r="T195" s="67"/>
    </row>
    <row r="196" spans="1:20">
      <c r="A196" s="29">
        <f t="shared" si="2"/>
        <v>193</v>
      </c>
      <c r="B196" s="225"/>
      <c r="C196" s="75" t="s">
        <v>163</v>
      </c>
      <c r="D196" s="13" t="s">
        <v>464</v>
      </c>
      <c r="E196" s="18"/>
      <c r="F196" s="18"/>
      <c r="G196" s="18"/>
      <c r="H196" s="18"/>
      <c r="I196" s="18"/>
      <c r="J196" s="18"/>
      <c r="K196" s="18"/>
      <c r="L196" s="18"/>
      <c r="M196" s="18"/>
      <c r="N196" s="18"/>
      <c r="O196" s="18"/>
      <c r="P196" s="18"/>
      <c r="Q196" s="18"/>
      <c r="R196" s="18"/>
      <c r="S196" s="18"/>
      <c r="T196" s="67"/>
    </row>
    <row r="197" spans="1:20">
      <c r="A197" s="29">
        <f t="shared" si="2"/>
        <v>194</v>
      </c>
      <c r="B197" s="225"/>
      <c r="C197" s="75" t="s">
        <v>164</v>
      </c>
      <c r="D197" s="13" t="s">
        <v>464</v>
      </c>
      <c r="E197" s="18"/>
      <c r="F197" s="18"/>
      <c r="G197" s="18"/>
      <c r="H197" s="18"/>
      <c r="I197" s="18"/>
      <c r="J197" s="18"/>
      <c r="K197" s="18"/>
      <c r="L197" s="18"/>
      <c r="M197" s="18"/>
      <c r="N197" s="18"/>
      <c r="O197" s="18"/>
      <c r="P197" s="18"/>
      <c r="Q197" s="18"/>
      <c r="R197" s="18"/>
      <c r="S197" s="18"/>
      <c r="T197" s="67"/>
    </row>
    <row r="198" spans="1:20">
      <c r="A198" s="29">
        <f t="shared" si="2"/>
        <v>195</v>
      </c>
      <c r="B198" s="225"/>
      <c r="C198" s="75" t="s">
        <v>165</v>
      </c>
      <c r="D198" s="13" t="s">
        <v>464</v>
      </c>
      <c r="E198" s="18"/>
      <c r="F198" s="18"/>
      <c r="G198" s="18"/>
      <c r="H198" s="18"/>
      <c r="I198" s="18"/>
      <c r="J198" s="18"/>
      <c r="K198" s="18"/>
      <c r="L198" s="18"/>
      <c r="M198" s="18"/>
      <c r="N198" s="18"/>
      <c r="O198" s="18"/>
      <c r="P198" s="18"/>
      <c r="Q198" s="18"/>
      <c r="R198" s="18"/>
      <c r="S198" s="18"/>
      <c r="T198" s="67"/>
    </row>
    <row r="199" spans="1:20">
      <c r="A199" s="29">
        <f t="shared" si="2"/>
        <v>196</v>
      </c>
      <c r="B199" s="225"/>
      <c r="C199" s="75" t="s">
        <v>166</v>
      </c>
      <c r="D199" s="13" t="s">
        <v>464</v>
      </c>
      <c r="E199" s="18"/>
      <c r="F199" s="18"/>
      <c r="G199" s="18"/>
      <c r="H199" s="18"/>
      <c r="I199" s="18"/>
      <c r="J199" s="18"/>
      <c r="K199" s="18"/>
      <c r="L199" s="18"/>
      <c r="M199" s="18"/>
      <c r="N199" s="18"/>
      <c r="O199" s="18"/>
      <c r="P199" s="18"/>
      <c r="Q199" s="18"/>
      <c r="R199" s="18"/>
      <c r="S199" s="18"/>
      <c r="T199" s="67"/>
    </row>
    <row r="200" spans="1:20">
      <c r="A200" s="29">
        <f t="shared" ref="A200:A263" si="3">A199+1</f>
        <v>197</v>
      </c>
      <c r="B200" s="225"/>
      <c r="C200" s="75" t="s">
        <v>167</v>
      </c>
      <c r="D200" s="13" t="s">
        <v>464</v>
      </c>
      <c r="E200" s="18"/>
      <c r="F200" s="18"/>
      <c r="G200" s="18"/>
      <c r="H200" s="18"/>
      <c r="I200" s="18"/>
      <c r="J200" s="18"/>
      <c r="K200" s="18"/>
      <c r="L200" s="18"/>
      <c r="M200" s="18"/>
      <c r="N200" s="18"/>
      <c r="O200" s="18"/>
      <c r="P200" s="18"/>
      <c r="Q200" s="18"/>
      <c r="R200" s="18"/>
      <c r="S200" s="18"/>
      <c r="T200" s="67"/>
    </row>
    <row r="201" spans="1:20">
      <c r="A201" s="29">
        <f t="shared" si="3"/>
        <v>198</v>
      </c>
      <c r="B201" s="225"/>
      <c r="C201" s="75" t="s">
        <v>168</v>
      </c>
      <c r="D201" s="13" t="s">
        <v>464</v>
      </c>
      <c r="E201" s="18"/>
      <c r="F201" s="18"/>
      <c r="G201" s="18"/>
      <c r="H201" s="18"/>
      <c r="I201" s="18"/>
      <c r="J201" s="18"/>
      <c r="K201" s="18"/>
      <c r="L201" s="18"/>
      <c r="M201" s="18"/>
      <c r="N201" s="18"/>
      <c r="O201" s="18"/>
      <c r="P201" s="18"/>
      <c r="Q201" s="18"/>
      <c r="R201" s="18"/>
      <c r="S201" s="18"/>
      <c r="T201" s="67"/>
    </row>
    <row r="202" spans="1:20">
      <c r="A202" s="29">
        <f t="shared" si="3"/>
        <v>199</v>
      </c>
      <c r="B202" s="225"/>
      <c r="C202" s="75" t="s">
        <v>169</v>
      </c>
      <c r="D202" s="13" t="s">
        <v>464</v>
      </c>
      <c r="E202" s="18"/>
      <c r="F202" s="18"/>
      <c r="G202" s="18"/>
      <c r="H202" s="18"/>
      <c r="I202" s="18"/>
      <c r="J202" s="18"/>
      <c r="K202" s="18"/>
      <c r="L202" s="18"/>
      <c r="M202" s="18"/>
      <c r="N202" s="18"/>
      <c r="O202" s="18"/>
      <c r="P202" s="18"/>
      <c r="Q202" s="18"/>
      <c r="R202" s="18"/>
      <c r="S202" s="18"/>
      <c r="T202" s="67"/>
    </row>
    <row r="203" spans="1:20">
      <c r="A203" s="29">
        <f t="shared" si="3"/>
        <v>200</v>
      </c>
      <c r="B203" s="225"/>
      <c r="C203" s="75" t="s">
        <v>170</v>
      </c>
      <c r="D203" s="13" t="s">
        <v>464</v>
      </c>
      <c r="E203" s="18"/>
      <c r="F203" s="18"/>
      <c r="G203" s="18"/>
      <c r="H203" s="18"/>
      <c r="I203" s="18"/>
      <c r="J203" s="18"/>
      <c r="K203" s="18"/>
      <c r="L203" s="18"/>
      <c r="M203" s="18"/>
      <c r="N203" s="18"/>
      <c r="O203" s="18"/>
      <c r="P203" s="18"/>
      <c r="Q203" s="18"/>
      <c r="R203" s="18"/>
      <c r="S203" s="18"/>
      <c r="T203" s="67"/>
    </row>
    <row r="204" spans="1:20">
      <c r="A204" s="29">
        <f t="shared" si="3"/>
        <v>201</v>
      </c>
      <c r="B204" s="225"/>
      <c r="C204" s="75" t="s">
        <v>171</v>
      </c>
      <c r="D204" s="13" t="s">
        <v>464</v>
      </c>
      <c r="E204" s="18"/>
      <c r="F204" s="18"/>
      <c r="G204" s="18"/>
      <c r="H204" s="18"/>
      <c r="I204" s="18"/>
      <c r="J204" s="18"/>
      <c r="K204" s="18"/>
      <c r="L204" s="18"/>
      <c r="M204" s="18"/>
      <c r="N204" s="18"/>
      <c r="O204" s="18"/>
      <c r="P204" s="18"/>
      <c r="Q204" s="18"/>
      <c r="R204" s="18"/>
      <c r="S204" s="18"/>
      <c r="T204" s="67"/>
    </row>
    <row r="205" spans="1:20">
      <c r="A205" s="29">
        <f t="shared" si="3"/>
        <v>202</v>
      </c>
      <c r="B205" s="225"/>
      <c r="C205" s="75" t="s">
        <v>172</v>
      </c>
      <c r="D205" s="13" t="s">
        <v>464</v>
      </c>
      <c r="E205" s="18"/>
      <c r="F205" s="18"/>
      <c r="G205" s="18"/>
      <c r="H205" s="18"/>
      <c r="I205" s="18"/>
      <c r="J205" s="18"/>
      <c r="K205" s="18"/>
      <c r="L205" s="18"/>
      <c r="M205" s="18"/>
      <c r="N205" s="18"/>
      <c r="O205" s="18"/>
      <c r="P205" s="18"/>
      <c r="Q205" s="18"/>
      <c r="R205" s="18"/>
      <c r="S205" s="18"/>
      <c r="T205" s="67"/>
    </row>
    <row r="206" spans="1:20">
      <c r="A206" s="29">
        <f t="shared" si="3"/>
        <v>203</v>
      </c>
      <c r="B206" s="225"/>
      <c r="C206" s="75" t="s">
        <v>173</v>
      </c>
      <c r="D206" s="13" t="s">
        <v>464</v>
      </c>
      <c r="E206" s="18"/>
      <c r="F206" s="18"/>
      <c r="G206" s="18"/>
      <c r="H206" s="18"/>
      <c r="I206" s="18"/>
      <c r="J206" s="18"/>
      <c r="K206" s="18"/>
      <c r="L206" s="18"/>
      <c r="M206" s="18"/>
      <c r="N206" s="18"/>
      <c r="O206" s="18"/>
      <c r="P206" s="18"/>
      <c r="Q206" s="18"/>
      <c r="R206" s="18"/>
      <c r="S206" s="18"/>
      <c r="T206" s="67"/>
    </row>
    <row r="207" spans="1:20">
      <c r="A207" s="29">
        <f t="shared" si="3"/>
        <v>204</v>
      </c>
      <c r="B207" s="225"/>
      <c r="C207" s="75" t="s">
        <v>174</v>
      </c>
      <c r="D207" s="13" t="s">
        <v>464</v>
      </c>
      <c r="E207" s="18"/>
      <c r="F207" s="18"/>
      <c r="G207" s="18"/>
      <c r="H207" s="18"/>
      <c r="I207" s="18"/>
      <c r="J207" s="18"/>
      <c r="K207" s="18"/>
      <c r="L207" s="18"/>
      <c r="M207" s="18"/>
      <c r="N207" s="18"/>
      <c r="O207" s="18"/>
      <c r="P207" s="18"/>
      <c r="Q207" s="18"/>
      <c r="R207" s="18"/>
      <c r="S207" s="18"/>
      <c r="T207" s="67"/>
    </row>
    <row r="208" spans="1:20">
      <c r="A208" s="29">
        <f t="shared" si="3"/>
        <v>205</v>
      </c>
      <c r="B208" s="225"/>
      <c r="C208" s="75" t="s">
        <v>175</v>
      </c>
      <c r="D208" s="13" t="s">
        <v>464</v>
      </c>
      <c r="E208" s="18"/>
      <c r="F208" s="18"/>
      <c r="G208" s="18"/>
      <c r="H208" s="18"/>
      <c r="I208" s="18"/>
      <c r="J208" s="18"/>
      <c r="K208" s="18"/>
      <c r="L208" s="18"/>
      <c r="M208" s="18"/>
      <c r="N208" s="18"/>
      <c r="O208" s="18"/>
      <c r="P208" s="18"/>
      <c r="Q208" s="18"/>
      <c r="R208" s="18"/>
      <c r="S208" s="18"/>
      <c r="T208" s="67"/>
    </row>
    <row r="209" spans="1:20">
      <c r="A209" s="29">
        <f t="shared" si="3"/>
        <v>206</v>
      </c>
      <c r="B209" s="225"/>
      <c r="C209" s="75" t="s">
        <v>176</v>
      </c>
      <c r="D209" s="13" t="s">
        <v>464</v>
      </c>
      <c r="E209" s="18"/>
      <c r="F209" s="18"/>
      <c r="G209" s="18"/>
      <c r="H209" s="18"/>
      <c r="I209" s="18"/>
      <c r="J209" s="18"/>
      <c r="K209" s="18"/>
      <c r="L209" s="18"/>
      <c r="M209" s="18"/>
      <c r="N209" s="18"/>
      <c r="O209" s="18"/>
      <c r="P209" s="18"/>
      <c r="Q209" s="18"/>
      <c r="R209" s="18"/>
      <c r="S209" s="18"/>
      <c r="T209" s="67"/>
    </row>
    <row r="210" spans="1:20">
      <c r="A210" s="29">
        <f t="shared" si="3"/>
        <v>207</v>
      </c>
      <c r="B210" s="225"/>
      <c r="C210" s="75" t="s">
        <v>177</v>
      </c>
      <c r="D210" s="13" t="s">
        <v>464</v>
      </c>
      <c r="E210" s="18"/>
      <c r="F210" s="18"/>
      <c r="G210" s="18"/>
      <c r="H210" s="18"/>
      <c r="I210" s="18"/>
      <c r="J210" s="18"/>
      <c r="K210" s="18"/>
      <c r="L210" s="18"/>
      <c r="M210" s="18"/>
      <c r="N210" s="18"/>
      <c r="O210" s="18"/>
      <c r="P210" s="18"/>
      <c r="Q210" s="18"/>
      <c r="R210" s="18"/>
      <c r="S210" s="18"/>
      <c r="T210" s="67"/>
    </row>
    <row r="211" spans="1:20">
      <c r="A211" s="29">
        <f t="shared" si="3"/>
        <v>208</v>
      </c>
      <c r="B211" s="225"/>
      <c r="C211" s="75" t="s">
        <v>178</v>
      </c>
      <c r="D211" s="13" t="s">
        <v>464</v>
      </c>
      <c r="E211" s="18"/>
      <c r="F211" s="18"/>
      <c r="G211" s="18"/>
      <c r="H211" s="18"/>
      <c r="I211" s="18"/>
      <c r="J211" s="18"/>
      <c r="K211" s="18"/>
      <c r="L211" s="18"/>
      <c r="M211" s="18"/>
      <c r="N211" s="18"/>
      <c r="O211" s="18"/>
      <c r="P211" s="18"/>
      <c r="Q211" s="18"/>
      <c r="R211" s="18"/>
      <c r="S211" s="18"/>
      <c r="T211" s="67"/>
    </row>
    <row r="212" spans="1:20">
      <c r="A212" s="29">
        <f t="shared" si="3"/>
        <v>209</v>
      </c>
      <c r="B212" s="225"/>
      <c r="C212" s="75" t="s">
        <v>179</v>
      </c>
      <c r="D212" s="13" t="s">
        <v>464</v>
      </c>
      <c r="E212" s="18"/>
      <c r="F212" s="18"/>
      <c r="G212" s="18"/>
      <c r="H212" s="18"/>
      <c r="I212" s="18"/>
      <c r="J212" s="18"/>
      <c r="K212" s="18"/>
      <c r="L212" s="18"/>
      <c r="M212" s="18"/>
      <c r="N212" s="18"/>
      <c r="O212" s="18"/>
      <c r="P212" s="18"/>
      <c r="Q212" s="18"/>
      <c r="R212" s="18"/>
      <c r="S212" s="18"/>
      <c r="T212" s="67"/>
    </row>
    <row r="213" spans="1:20">
      <c r="A213" s="29">
        <f t="shared" si="3"/>
        <v>210</v>
      </c>
      <c r="B213" s="225"/>
      <c r="C213" s="75" t="s">
        <v>180</v>
      </c>
      <c r="D213" s="13" t="s">
        <v>464</v>
      </c>
      <c r="E213" s="18"/>
      <c r="F213" s="18"/>
      <c r="G213" s="18"/>
      <c r="H213" s="18"/>
      <c r="I213" s="18"/>
      <c r="J213" s="18"/>
      <c r="K213" s="18"/>
      <c r="L213" s="18"/>
      <c r="M213" s="18"/>
      <c r="N213" s="18"/>
      <c r="O213" s="18"/>
      <c r="P213" s="18"/>
      <c r="Q213" s="18"/>
      <c r="R213" s="18"/>
      <c r="S213" s="18"/>
      <c r="T213" s="67"/>
    </row>
    <row r="214" spans="1:20">
      <c r="A214" s="29">
        <f t="shared" si="3"/>
        <v>211</v>
      </c>
      <c r="B214" s="225"/>
      <c r="C214" s="75" t="s">
        <v>181</v>
      </c>
      <c r="D214" s="13" t="s">
        <v>464</v>
      </c>
      <c r="E214" s="18"/>
      <c r="F214" s="18"/>
      <c r="G214" s="18"/>
      <c r="H214" s="18"/>
      <c r="I214" s="18"/>
      <c r="J214" s="18"/>
      <c r="K214" s="18"/>
      <c r="L214" s="18"/>
      <c r="M214" s="18"/>
      <c r="N214" s="18"/>
      <c r="O214" s="18"/>
      <c r="P214" s="18"/>
      <c r="Q214" s="18"/>
      <c r="R214" s="18"/>
      <c r="S214" s="18"/>
      <c r="T214" s="67"/>
    </row>
    <row r="215" spans="1:20" ht="16">
      <c r="A215" s="29">
        <f t="shared" si="3"/>
        <v>212</v>
      </c>
      <c r="B215" s="225"/>
      <c r="C215" s="75" t="s">
        <v>312</v>
      </c>
      <c r="D215" s="13" t="s">
        <v>464</v>
      </c>
      <c r="E215" s="18"/>
      <c r="F215" s="18"/>
      <c r="G215" s="18"/>
      <c r="H215" s="18"/>
      <c r="I215" s="18"/>
      <c r="J215" s="18"/>
      <c r="K215" s="18"/>
      <c r="L215" s="18"/>
      <c r="M215" s="18"/>
      <c r="N215" s="18"/>
      <c r="O215" s="18"/>
      <c r="P215" s="18"/>
      <c r="Q215" s="18"/>
      <c r="R215" s="18"/>
      <c r="S215" s="18"/>
      <c r="T215" s="67"/>
    </row>
    <row r="216" spans="1:20">
      <c r="A216" s="29">
        <f t="shared" si="3"/>
        <v>213</v>
      </c>
      <c r="B216" s="225"/>
      <c r="C216" s="75" t="s">
        <v>182</v>
      </c>
      <c r="D216" s="13" t="s">
        <v>464</v>
      </c>
      <c r="E216" s="18"/>
      <c r="F216" s="18"/>
      <c r="G216" s="18"/>
      <c r="H216" s="18"/>
      <c r="I216" s="18"/>
      <c r="J216" s="18"/>
      <c r="K216" s="18"/>
      <c r="L216" s="18"/>
      <c r="M216" s="18"/>
      <c r="N216" s="18"/>
      <c r="O216" s="18"/>
      <c r="P216" s="18"/>
      <c r="Q216" s="18"/>
      <c r="R216" s="18"/>
      <c r="S216" s="18"/>
      <c r="T216" s="67"/>
    </row>
    <row r="217" spans="1:20">
      <c r="A217" s="29">
        <f t="shared" si="3"/>
        <v>214</v>
      </c>
      <c r="B217" s="225"/>
      <c r="C217" s="75" t="s">
        <v>183</v>
      </c>
      <c r="D217" s="13" t="s">
        <v>324</v>
      </c>
      <c r="E217" s="18"/>
      <c r="F217" s="18"/>
      <c r="G217" s="18"/>
      <c r="H217" s="18"/>
      <c r="I217" s="18"/>
      <c r="J217" s="18"/>
      <c r="K217" s="18"/>
      <c r="L217" s="18"/>
      <c r="M217" s="18"/>
      <c r="N217" s="18"/>
      <c r="O217" s="18"/>
      <c r="P217" s="18"/>
      <c r="Q217" s="18"/>
      <c r="R217" s="18"/>
      <c r="S217" s="18"/>
      <c r="T217" s="67"/>
    </row>
    <row r="218" spans="1:20">
      <c r="A218" s="29">
        <f t="shared" si="3"/>
        <v>215</v>
      </c>
      <c r="B218" s="225" t="s">
        <v>394</v>
      </c>
      <c r="C218" s="75" t="s">
        <v>184</v>
      </c>
      <c r="D218" s="74" t="s">
        <v>408</v>
      </c>
      <c r="E218" s="18"/>
      <c r="F218" s="18"/>
      <c r="G218" s="18"/>
      <c r="H218" s="18"/>
      <c r="I218" s="18"/>
      <c r="J218" s="18"/>
      <c r="K218" s="18"/>
      <c r="L218" s="18"/>
      <c r="M218" s="18"/>
      <c r="N218" s="18"/>
      <c r="O218" s="18"/>
      <c r="P218" s="18"/>
      <c r="Q218" s="18"/>
      <c r="R218" s="18"/>
      <c r="S218" s="18"/>
      <c r="T218" s="67"/>
    </row>
    <row r="219" spans="1:20">
      <c r="A219" s="29">
        <f t="shared" si="3"/>
        <v>216</v>
      </c>
      <c r="B219" s="225"/>
      <c r="C219" s="75" t="s">
        <v>185</v>
      </c>
      <c r="D219" s="74" t="s">
        <v>408</v>
      </c>
      <c r="E219" s="18"/>
      <c r="F219" s="18"/>
      <c r="G219" s="18"/>
      <c r="H219" s="18"/>
      <c r="I219" s="18"/>
      <c r="J219" s="18"/>
      <c r="K219" s="18"/>
      <c r="L219" s="18"/>
      <c r="M219" s="18"/>
      <c r="N219" s="18"/>
      <c r="O219" s="18"/>
      <c r="P219" s="18"/>
      <c r="Q219" s="18"/>
      <c r="R219" s="18"/>
      <c r="S219" s="18"/>
      <c r="T219" s="67"/>
    </row>
    <row r="220" spans="1:20">
      <c r="A220" s="29">
        <f t="shared" si="3"/>
        <v>217</v>
      </c>
      <c r="B220" s="225"/>
      <c r="C220" s="75" t="s">
        <v>186</v>
      </c>
      <c r="D220" s="74" t="s">
        <v>408</v>
      </c>
      <c r="E220" s="18"/>
      <c r="F220" s="18"/>
      <c r="G220" s="18"/>
      <c r="H220" s="18"/>
      <c r="I220" s="18"/>
      <c r="J220" s="18"/>
      <c r="K220" s="18"/>
      <c r="L220" s="18"/>
      <c r="M220" s="18"/>
      <c r="N220" s="18"/>
      <c r="O220" s="18"/>
      <c r="P220" s="18"/>
      <c r="Q220" s="18"/>
      <c r="R220" s="18"/>
      <c r="S220" s="18"/>
      <c r="T220" s="67"/>
    </row>
    <row r="221" spans="1:20">
      <c r="A221" s="29">
        <f t="shared" si="3"/>
        <v>218</v>
      </c>
      <c r="B221" s="225"/>
      <c r="C221" s="75" t="s">
        <v>187</v>
      </c>
      <c r="D221" s="74" t="s">
        <v>408</v>
      </c>
      <c r="E221" s="18"/>
      <c r="F221" s="18"/>
      <c r="G221" s="18"/>
      <c r="H221" s="18"/>
      <c r="I221" s="18"/>
      <c r="J221" s="18"/>
      <c r="K221" s="18"/>
      <c r="L221" s="18"/>
      <c r="M221" s="18"/>
      <c r="N221" s="18"/>
      <c r="O221" s="18"/>
      <c r="P221" s="18"/>
      <c r="Q221" s="18"/>
      <c r="R221" s="18"/>
      <c r="S221" s="18"/>
      <c r="T221" s="67"/>
    </row>
    <row r="222" spans="1:20">
      <c r="A222" s="29">
        <f t="shared" si="3"/>
        <v>219</v>
      </c>
      <c r="B222" s="225"/>
      <c r="C222" s="75" t="s">
        <v>188</v>
      </c>
      <c r="D222" s="74" t="s">
        <v>408</v>
      </c>
      <c r="E222" s="18"/>
      <c r="F222" s="18"/>
      <c r="G222" s="18"/>
      <c r="H222" s="18"/>
      <c r="I222" s="18"/>
      <c r="J222" s="18"/>
      <c r="K222" s="18"/>
      <c r="L222" s="18"/>
      <c r="M222" s="18"/>
      <c r="N222" s="18"/>
      <c r="O222" s="18"/>
      <c r="P222" s="18"/>
      <c r="Q222" s="18"/>
      <c r="R222" s="18"/>
      <c r="S222" s="18"/>
      <c r="T222" s="67"/>
    </row>
    <row r="223" spans="1:20">
      <c r="A223" s="29">
        <f t="shared" si="3"/>
        <v>220</v>
      </c>
      <c r="B223" s="225"/>
      <c r="C223" s="75" t="s">
        <v>189</v>
      </c>
      <c r="D223" s="74" t="s">
        <v>408</v>
      </c>
      <c r="E223" s="18"/>
      <c r="F223" s="18"/>
      <c r="G223" s="18"/>
      <c r="H223" s="18"/>
      <c r="I223" s="18"/>
      <c r="J223" s="18"/>
      <c r="K223" s="18"/>
      <c r="L223" s="18"/>
      <c r="M223" s="18"/>
      <c r="N223" s="18"/>
      <c r="O223" s="18"/>
      <c r="P223" s="18"/>
      <c r="Q223" s="18"/>
      <c r="R223" s="18"/>
      <c r="S223" s="18"/>
      <c r="T223" s="67"/>
    </row>
    <row r="224" spans="1:20" ht="16.5" customHeight="1">
      <c r="A224" s="29">
        <f t="shared" si="3"/>
        <v>221</v>
      </c>
      <c r="B224" s="225" t="s">
        <v>190</v>
      </c>
      <c r="C224" s="75" t="s">
        <v>191</v>
      </c>
      <c r="D224" s="74" t="s">
        <v>408</v>
      </c>
      <c r="E224" s="18"/>
      <c r="F224" s="18"/>
      <c r="G224" s="18"/>
      <c r="H224" s="18"/>
      <c r="I224" s="18"/>
      <c r="J224" s="18"/>
      <c r="K224" s="18"/>
      <c r="L224" s="18"/>
      <c r="M224" s="18"/>
      <c r="N224" s="18"/>
      <c r="O224" s="18"/>
      <c r="P224" s="18"/>
      <c r="Q224" s="18"/>
      <c r="R224" s="18"/>
      <c r="S224" s="18"/>
      <c r="T224" s="67"/>
    </row>
    <row r="225" spans="1:20">
      <c r="A225" s="29">
        <f t="shared" si="3"/>
        <v>222</v>
      </c>
      <c r="B225" s="225"/>
      <c r="C225" s="75" t="s">
        <v>192</v>
      </c>
      <c r="D225" s="74" t="s">
        <v>464</v>
      </c>
      <c r="E225" s="18"/>
      <c r="F225" s="18"/>
      <c r="G225" s="18"/>
      <c r="H225" s="18"/>
      <c r="I225" s="18"/>
      <c r="J225" s="18"/>
      <c r="K225" s="18"/>
      <c r="L225" s="18"/>
      <c r="M225" s="18"/>
      <c r="N225" s="18"/>
      <c r="O225" s="18"/>
      <c r="P225" s="18"/>
      <c r="Q225" s="18"/>
      <c r="R225" s="18"/>
      <c r="S225" s="18"/>
      <c r="T225" s="67"/>
    </row>
    <row r="226" spans="1:20" ht="16">
      <c r="A226" s="29">
        <f t="shared" si="3"/>
        <v>223</v>
      </c>
      <c r="B226" s="225" t="s">
        <v>193</v>
      </c>
      <c r="C226" s="75" t="s">
        <v>194</v>
      </c>
      <c r="D226" s="74" t="s">
        <v>464</v>
      </c>
      <c r="E226" s="18"/>
      <c r="F226" s="18"/>
      <c r="G226" s="18"/>
      <c r="H226" s="18"/>
      <c r="I226" s="18"/>
      <c r="J226" s="18"/>
      <c r="K226" s="18"/>
      <c r="L226" s="18"/>
      <c r="M226" s="18"/>
      <c r="N226" s="18"/>
      <c r="O226" s="18"/>
      <c r="P226" s="18"/>
      <c r="Q226" s="18"/>
      <c r="R226" s="18"/>
      <c r="S226" s="18"/>
      <c r="T226" s="67"/>
    </row>
    <row r="227" spans="1:20">
      <c r="A227" s="29">
        <f t="shared" si="3"/>
        <v>224</v>
      </c>
      <c r="B227" s="225"/>
      <c r="C227" s="75" t="s">
        <v>387</v>
      </c>
      <c r="D227" s="74" t="s">
        <v>464</v>
      </c>
      <c r="E227" s="18"/>
      <c r="F227" s="18"/>
      <c r="G227" s="18"/>
      <c r="H227" s="18"/>
      <c r="I227" s="18"/>
      <c r="J227" s="18"/>
      <c r="K227" s="18"/>
      <c r="L227" s="18"/>
      <c r="M227" s="18"/>
      <c r="N227" s="18"/>
      <c r="O227" s="18"/>
      <c r="P227" s="18"/>
      <c r="Q227" s="18"/>
      <c r="R227" s="18"/>
      <c r="S227" s="18"/>
      <c r="T227" s="67"/>
    </row>
    <row r="228" spans="1:20">
      <c r="A228" s="29">
        <f t="shared" si="3"/>
        <v>225</v>
      </c>
      <c r="B228" s="225"/>
      <c r="C228" s="75" t="s">
        <v>195</v>
      </c>
      <c r="D228" s="74" t="s">
        <v>464</v>
      </c>
      <c r="E228" s="18"/>
      <c r="F228" s="18"/>
      <c r="G228" s="18"/>
      <c r="H228" s="18"/>
      <c r="I228" s="18"/>
      <c r="J228" s="18"/>
      <c r="K228" s="18"/>
      <c r="L228" s="18"/>
      <c r="M228" s="18"/>
      <c r="N228" s="18"/>
      <c r="O228" s="18"/>
      <c r="P228" s="18"/>
      <c r="Q228" s="18"/>
      <c r="R228" s="18"/>
      <c r="S228" s="18"/>
      <c r="T228" s="67"/>
    </row>
    <row r="229" spans="1:20">
      <c r="A229" s="29">
        <f t="shared" si="3"/>
        <v>226</v>
      </c>
      <c r="B229" s="225"/>
      <c r="C229" s="75" t="s">
        <v>196</v>
      </c>
      <c r="D229" s="74" t="s">
        <v>464</v>
      </c>
      <c r="E229" s="18"/>
      <c r="F229" s="18"/>
      <c r="G229" s="18"/>
      <c r="H229" s="18"/>
      <c r="I229" s="18"/>
      <c r="J229" s="18"/>
      <c r="K229" s="18"/>
      <c r="L229" s="18"/>
      <c r="M229" s="18"/>
      <c r="N229" s="18"/>
      <c r="O229" s="18"/>
      <c r="P229" s="18"/>
      <c r="Q229" s="18"/>
      <c r="R229" s="18"/>
      <c r="S229" s="18"/>
      <c r="T229" s="67"/>
    </row>
    <row r="230" spans="1:20">
      <c r="A230" s="29">
        <f t="shared" si="3"/>
        <v>227</v>
      </c>
      <c r="B230" s="225"/>
      <c r="C230" s="75" t="s">
        <v>197</v>
      </c>
      <c r="D230" s="74" t="s">
        <v>464</v>
      </c>
      <c r="E230" s="18"/>
      <c r="F230" s="18"/>
      <c r="G230" s="18"/>
      <c r="H230" s="18"/>
      <c r="I230" s="18"/>
      <c r="J230" s="18"/>
      <c r="K230" s="18"/>
      <c r="L230" s="18"/>
      <c r="M230" s="18"/>
      <c r="N230" s="18"/>
      <c r="O230" s="18"/>
      <c r="P230" s="18"/>
      <c r="Q230" s="18"/>
      <c r="R230" s="18"/>
      <c r="S230" s="18"/>
      <c r="T230" s="67"/>
    </row>
    <row r="231" spans="1:20">
      <c r="A231" s="29">
        <f t="shared" si="3"/>
        <v>228</v>
      </c>
      <c r="B231" s="225"/>
      <c r="C231" s="75" t="s">
        <v>198</v>
      </c>
      <c r="D231" s="74" t="s">
        <v>464</v>
      </c>
      <c r="E231" s="18"/>
      <c r="F231" s="18"/>
      <c r="G231" s="18"/>
      <c r="H231" s="18"/>
      <c r="I231" s="18"/>
      <c r="J231" s="18"/>
      <c r="K231" s="18"/>
      <c r="L231" s="18"/>
      <c r="M231" s="18"/>
      <c r="N231" s="18"/>
      <c r="O231" s="18"/>
      <c r="P231" s="18"/>
      <c r="Q231" s="18"/>
      <c r="R231" s="18"/>
      <c r="S231" s="18"/>
      <c r="T231" s="67"/>
    </row>
    <row r="232" spans="1:20">
      <c r="A232" s="29">
        <f t="shared" si="3"/>
        <v>229</v>
      </c>
      <c r="B232" s="225"/>
      <c r="C232" s="75" t="s">
        <v>199</v>
      </c>
      <c r="D232" s="74" t="s">
        <v>464</v>
      </c>
      <c r="E232" s="18"/>
      <c r="F232" s="18"/>
      <c r="G232" s="18"/>
      <c r="H232" s="18"/>
      <c r="I232" s="18"/>
      <c r="J232" s="18"/>
      <c r="K232" s="18"/>
      <c r="L232" s="18"/>
      <c r="M232" s="18"/>
      <c r="N232" s="18"/>
      <c r="O232" s="18"/>
      <c r="P232" s="18"/>
      <c r="Q232" s="18"/>
      <c r="R232" s="18"/>
      <c r="S232" s="18"/>
      <c r="T232" s="67"/>
    </row>
    <row r="233" spans="1:20">
      <c r="A233" s="29">
        <f t="shared" si="3"/>
        <v>230</v>
      </c>
      <c r="B233" s="225"/>
      <c r="C233" s="75" t="s">
        <v>200</v>
      </c>
      <c r="D233" s="74" t="s">
        <v>464</v>
      </c>
      <c r="E233" s="18"/>
      <c r="F233" s="18"/>
      <c r="G233" s="18"/>
      <c r="H233" s="18"/>
      <c r="I233" s="18"/>
      <c r="J233" s="18"/>
      <c r="K233" s="18"/>
      <c r="L233" s="18"/>
      <c r="M233" s="18"/>
      <c r="N233" s="18"/>
      <c r="O233" s="18"/>
      <c r="P233" s="18"/>
      <c r="Q233" s="18"/>
      <c r="R233" s="18"/>
      <c r="S233" s="18"/>
      <c r="T233" s="67"/>
    </row>
    <row r="234" spans="1:20">
      <c r="A234" s="29">
        <f t="shared" si="3"/>
        <v>231</v>
      </c>
      <c r="B234" s="225"/>
      <c r="C234" s="75" t="s">
        <v>201</v>
      </c>
      <c r="D234" s="74" t="s">
        <v>464</v>
      </c>
      <c r="E234" s="18"/>
      <c r="F234" s="18"/>
      <c r="G234" s="18"/>
      <c r="H234" s="18"/>
      <c r="I234" s="18"/>
      <c r="J234" s="18"/>
      <c r="K234" s="18"/>
      <c r="L234" s="18"/>
      <c r="M234" s="18"/>
      <c r="N234" s="18"/>
      <c r="O234" s="18"/>
      <c r="P234" s="18"/>
      <c r="Q234" s="18"/>
      <c r="R234" s="18"/>
      <c r="S234" s="18"/>
      <c r="T234" s="67"/>
    </row>
    <row r="235" spans="1:20" ht="16">
      <c r="A235" s="29">
        <f t="shared" si="3"/>
        <v>232</v>
      </c>
      <c r="B235" s="225"/>
      <c r="C235" s="75" t="s">
        <v>202</v>
      </c>
      <c r="D235" s="74" t="s">
        <v>464</v>
      </c>
      <c r="E235" s="18"/>
      <c r="F235" s="18"/>
      <c r="G235" s="18"/>
      <c r="H235" s="18"/>
      <c r="I235" s="18"/>
      <c r="J235" s="18"/>
      <c r="K235" s="18"/>
      <c r="L235" s="18"/>
      <c r="M235" s="18"/>
      <c r="N235" s="18"/>
      <c r="O235" s="18"/>
      <c r="P235" s="18"/>
      <c r="Q235" s="18"/>
      <c r="R235" s="18"/>
      <c r="S235" s="18"/>
      <c r="T235" s="67"/>
    </row>
    <row r="236" spans="1:20">
      <c r="A236" s="29">
        <f t="shared" si="3"/>
        <v>233</v>
      </c>
      <c r="B236" s="225"/>
      <c r="C236" s="75" t="s">
        <v>203</v>
      </c>
      <c r="D236" s="74" t="s">
        <v>464</v>
      </c>
      <c r="E236" s="18"/>
      <c r="F236" s="18"/>
      <c r="G236" s="18"/>
      <c r="H236" s="18"/>
      <c r="I236" s="18"/>
      <c r="J236" s="18"/>
      <c r="K236" s="18"/>
      <c r="L236" s="18"/>
      <c r="M236" s="18"/>
      <c r="N236" s="18"/>
      <c r="O236" s="18"/>
      <c r="P236" s="18"/>
      <c r="Q236" s="18"/>
      <c r="R236" s="18"/>
      <c r="S236" s="18"/>
      <c r="T236" s="67"/>
    </row>
    <row r="237" spans="1:20" ht="16">
      <c r="A237" s="29">
        <f t="shared" si="3"/>
        <v>234</v>
      </c>
      <c r="B237" s="225"/>
      <c r="C237" s="75" t="s">
        <v>204</v>
      </c>
      <c r="D237" s="74" t="s">
        <v>464</v>
      </c>
      <c r="E237" s="18"/>
      <c r="F237" s="18"/>
      <c r="G237" s="18"/>
      <c r="H237" s="18"/>
      <c r="I237" s="18"/>
      <c r="J237" s="18"/>
      <c r="K237" s="18"/>
      <c r="L237" s="18"/>
      <c r="M237" s="18"/>
      <c r="N237" s="18"/>
      <c r="O237" s="18"/>
      <c r="P237" s="18"/>
      <c r="Q237" s="18"/>
      <c r="R237" s="18"/>
      <c r="S237" s="18"/>
      <c r="T237" s="67"/>
    </row>
    <row r="238" spans="1:20">
      <c r="A238" s="29">
        <f t="shared" si="3"/>
        <v>235</v>
      </c>
      <c r="B238" s="225"/>
      <c r="C238" s="75" t="s">
        <v>205</v>
      </c>
      <c r="D238" s="74" t="s">
        <v>464</v>
      </c>
      <c r="E238" s="18"/>
      <c r="F238" s="18"/>
      <c r="G238" s="18"/>
      <c r="H238" s="18"/>
      <c r="I238" s="18"/>
      <c r="J238" s="18"/>
      <c r="K238" s="18"/>
      <c r="L238" s="18"/>
      <c r="M238" s="18"/>
      <c r="N238" s="18"/>
      <c r="O238" s="18"/>
      <c r="P238" s="18"/>
      <c r="Q238" s="18"/>
      <c r="R238" s="18"/>
      <c r="S238" s="18"/>
      <c r="T238" s="67"/>
    </row>
    <row r="239" spans="1:20">
      <c r="A239" s="29">
        <f t="shared" si="3"/>
        <v>236</v>
      </c>
      <c r="B239" s="225"/>
      <c r="C239" s="75" t="s">
        <v>206</v>
      </c>
      <c r="D239" s="74" t="s">
        <v>464</v>
      </c>
      <c r="E239" s="18"/>
      <c r="F239" s="18"/>
      <c r="G239" s="18"/>
      <c r="H239" s="18"/>
      <c r="I239" s="18"/>
      <c r="J239" s="18"/>
      <c r="K239" s="18"/>
      <c r="L239" s="18"/>
      <c r="M239" s="18"/>
      <c r="N239" s="18"/>
      <c r="O239" s="18"/>
      <c r="P239" s="18"/>
      <c r="Q239" s="18"/>
      <c r="R239" s="18"/>
      <c r="S239" s="18"/>
      <c r="T239" s="67"/>
    </row>
    <row r="240" spans="1:20">
      <c r="A240" s="29">
        <f t="shared" si="3"/>
        <v>237</v>
      </c>
      <c r="B240" s="225"/>
      <c r="C240" s="75" t="s">
        <v>207</v>
      </c>
      <c r="D240" s="74" t="s">
        <v>464</v>
      </c>
      <c r="E240" s="18"/>
      <c r="F240" s="18"/>
      <c r="G240" s="18"/>
      <c r="H240" s="18"/>
      <c r="I240" s="18"/>
      <c r="J240" s="18"/>
      <c r="K240" s="18"/>
      <c r="L240" s="18"/>
      <c r="M240" s="18"/>
      <c r="N240" s="18"/>
      <c r="O240" s="18"/>
      <c r="P240" s="18"/>
      <c r="Q240" s="18"/>
      <c r="R240" s="18"/>
      <c r="S240" s="18"/>
      <c r="T240" s="67"/>
    </row>
    <row r="241" spans="1:20">
      <c r="A241" s="29">
        <f t="shared" si="3"/>
        <v>238</v>
      </c>
      <c r="B241" s="225"/>
      <c r="C241" s="75" t="s">
        <v>208</v>
      </c>
      <c r="D241" s="74" t="s">
        <v>464</v>
      </c>
      <c r="E241" s="18"/>
      <c r="F241" s="18"/>
      <c r="G241" s="18"/>
      <c r="H241" s="18"/>
      <c r="I241" s="18"/>
      <c r="J241" s="18"/>
      <c r="K241" s="18"/>
      <c r="L241" s="18"/>
      <c r="M241" s="18"/>
      <c r="N241" s="18"/>
      <c r="O241" s="18"/>
      <c r="P241" s="18"/>
      <c r="Q241" s="18"/>
      <c r="R241" s="18"/>
      <c r="S241" s="18"/>
      <c r="T241" s="67"/>
    </row>
    <row r="242" spans="1:20">
      <c r="A242" s="29">
        <f t="shared" si="3"/>
        <v>239</v>
      </c>
      <c r="B242" s="225"/>
      <c r="C242" s="75" t="s">
        <v>209</v>
      </c>
      <c r="D242" s="74" t="s">
        <v>464</v>
      </c>
      <c r="E242" s="18"/>
      <c r="F242" s="18"/>
      <c r="G242" s="18"/>
      <c r="H242" s="18"/>
      <c r="I242" s="18"/>
      <c r="J242" s="18"/>
      <c r="K242" s="18"/>
      <c r="L242" s="18"/>
      <c r="M242" s="18"/>
      <c r="N242" s="18"/>
      <c r="O242" s="18"/>
      <c r="P242" s="18"/>
      <c r="Q242" s="18"/>
      <c r="R242" s="18"/>
      <c r="S242" s="18"/>
      <c r="T242" s="67"/>
    </row>
    <row r="243" spans="1:20">
      <c r="A243" s="29">
        <f t="shared" si="3"/>
        <v>240</v>
      </c>
      <c r="B243" s="225"/>
      <c r="C243" s="75" t="s">
        <v>210</v>
      </c>
      <c r="D243" s="74" t="s">
        <v>464</v>
      </c>
      <c r="E243" s="18"/>
      <c r="F243" s="18"/>
      <c r="G243" s="18"/>
      <c r="H243" s="18"/>
      <c r="I243" s="18"/>
      <c r="J243" s="18"/>
      <c r="K243" s="18"/>
      <c r="L243" s="18"/>
      <c r="M243" s="18"/>
      <c r="N243" s="18"/>
      <c r="O243" s="18"/>
      <c r="P243" s="18"/>
      <c r="Q243" s="18"/>
      <c r="R243" s="18"/>
      <c r="S243" s="18"/>
      <c r="T243" s="67"/>
    </row>
    <row r="244" spans="1:20">
      <c r="A244" s="29">
        <f t="shared" si="3"/>
        <v>241</v>
      </c>
      <c r="B244" s="225"/>
      <c r="C244" s="75" t="s">
        <v>211</v>
      </c>
      <c r="D244" s="74" t="s">
        <v>464</v>
      </c>
      <c r="E244" s="18"/>
      <c r="F244" s="18"/>
      <c r="G244" s="18"/>
      <c r="H244" s="18"/>
      <c r="I244" s="18"/>
      <c r="J244" s="18"/>
      <c r="K244" s="18"/>
      <c r="L244" s="18"/>
      <c r="M244" s="18"/>
      <c r="N244" s="18"/>
      <c r="O244" s="18"/>
      <c r="P244" s="18"/>
      <c r="Q244" s="18"/>
      <c r="R244" s="18"/>
      <c r="S244" s="18"/>
      <c r="T244" s="67"/>
    </row>
    <row r="245" spans="1:20">
      <c r="A245" s="29">
        <f t="shared" si="3"/>
        <v>242</v>
      </c>
      <c r="B245" s="225"/>
      <c r="C245" s="75" t="s">
        <v>212</v>
      </c>
      <c r="D245" s="74" t="s">
        <v>464</v>
      </c>
      <c r="E245" s="18"/>
      <c r="F245" s="18"/>
      <c r="G245" s="18"/>
      <c r="H245" s="18"/>
      <c r="I245" s="18"/>
      <c r="J245" s="18"/>
      <c r="K245" s="18"/>
      <c r="L245" s="18"/>
      <c r="M245" s="18"/>
      <c r="N245" s="18"/>
      <c r="O245" s="18"/>
      <c r="P245" s="18"/>
      <c r="Q245" s="18"/>
      <c r="R245" s="18"/>
      <c r="S245" s="18"/>
      <c r="T245" s="67"/>
    </row>
    <row r="246" spans="1:20">
      <c r="A246" s="29">
        <f t="shared" si="3"/>
        <v>243</v>
      </c>
      <c r="B246" s="235" t="s">
        <v>366</v>
      </c>
      <c r="C246" s="75" t="s">
        <v>213</v>
      </c>
      <c r="D246" s="74" t="s">
        <v>464</v>
      </c>
      <c r="E246" s="18"/>
      <c r="F246" s="18"/>
      <c r="G246" s="18"/>
      <c r="H246" s="18"/>
      <c r="I246" s="18"/>
      <c r="J246" s="18"/>
      <c r="K246" s="18"/>
      <c r="L246" s="18"/>
      <c r="M246" s="18"/>
      <c r="N246" s="18"/>
      <c r="O246" s="18"/>
      <c r="P246" s="18"/>
      <c r="Q246" s="18"/>
      <c r="R246" s="18"/>
      <c r="S246" s="18"/>
      <c r="T246" s="67"/>
    </row>
    <row r="247" spans="1:20">
      <c r="A247" s="29">
        <f t="shared" si="3"/>
        <v>244</v>
      </c>
      <c r="B247" s="235"/>
      <c r="C247" s="75" t="s">
        <v>214</v>
      </c>
      <c r="D247" s="74" t="s">
        <v>464</v>
      </c>
      <c r="E247" s="18"/>
      <c r="F247" s="18"/>
      <c r="G247" s="18"/>
      <c r="H247" s="18"/>
      <c r="I247" s="18"/>
      <c r="J247" s="18"/>
      <c r="K247" s="18"/>
      <c r="L247" s="18"/>
      <c r="M247" s="18"/>
      <c r="N247" s="18"/>
      <c r="O247" s="18"/>
      <c r="P247" s="18"/>
      <c r="Q247" s="18"/>
      <c r="R247" s="18"/>
      <c r="S247" s="18"/>
      <c r="T247" s="67"/>
    </row>
    <row r="248" spans="1:20">
      <c r="A248" s="29">
        <f t="shared" si="3"/>
        <v>245</v>
      </c>
      <c r="B248" s="225" t="s">
        <v>365</v>
      </c>
      <c r="C248" s="75" t="s">
        <v>367</v>
      </c>
      <c r="D248" s="74" t="s">
        <v>464</v>
      </c>
      <c r="E248" s="18"/>
      <c r="F248" s="18"/>
      <c r="G248" s="18"/>
      <c r="H248" s="18"/>
      <c r="I248" s="18"/>
      <c r="J248" s="18"/>
      <c r="K248" s="18"/>
      <c r="L248" s="18"/>
      <c r="M248" s="18"/>
      <c r="N248" s="18"/>
      <c r="O248" s="18"/>
      <c r="P248" s="18"/>
      <c r="Q248" s="18"/>
      <c r="R248" s="18"/>
      <c r="S248" s="18"/>
      <c r="T248" s="67"/>
    </row>
    <row r="249" spans="1:20">
      <c r="A249" s="29">
        <f t="shared" si="3"/>
        <v>246</v>
      </c>
      <c r="B249" s="225"/>
      <c r="C249" s="75" t="s">
        <v>368</v>
      </c>
      <c r="D249" s="74" t="s">
        <v>464</v>
      </c>
      <c r="E249" s="18"/>
      <c r="F249" s="18"/>
      <c r="G249" s="18"/>
      <c r="H249" s="18"/>
      <c r="I249" s="18"/>
      <c r="J249" s="18"/>
      <c r="K249" s="18"/>
      <c r="L249" s="18"/>
      <c r="M249" s="18"/>
      <c r="N249" s="18"/>
      <c r="O249" s="18"/>
      <c r="P249" s="18"/>
      <c r="Q249" s="18"/>
      <c r="R249" s="18"/>
      <c r="S249" s="18"/>
      <c r="T249" s="67"/>
    </row>
    <row r="250" spans="1:20">
      <c r="A250" s="29">
        <f t="shared" si="3"/>
        <v>247</v>
      </c>
      <c r="B250" s="225"/>
      <c r="C250" s="75" t="s">
        <v>369</v>
      </c>
      <c r="D250" s="74" t="s">
        <v>464</v>
      </c>
      <c r="E250" s="18"/>
      <c r="F250" s="18"/>
      <c r="G250" s="18"/>
      <c r="H250" s="18"/>
      <c r="I250" s="18"/>
      <c r="J250" s="18"/>
      <c r="K250" s="18"/>
      <c r="L250" s="18"/>
      <c r="M250" s="18"/>
      <c r="N250" s="18"/>
      <c r="O250" s="18"/>
      <c r="P250" s="18"/>
      <c r="Q250" s="18"/>
      <c r="R250" s="18"/>
      <c r="S250" s="18"/>
      <c r="T250" s="67"/>
    </row>
    <row r="251" spans="1:20">
      <c r="A251" s="29">
        <f t="shared" si="3"/>
        <v>248</v>
      </c>
      <c r="B251" s="225" t="s">
        <v>215</v>
      </c>
      <c r="C251" s="75" t="s">
        <v>216</v>
      </c>
      <c r="D251" s="74" t="s">
        <v>464</v>
      </c>
      <c r="E251" s="18"/>
      <c r="F251" s="18"/>
      <c r="G251" s="18"/>
      <c r="H251" s="18"/>
      <c r="I251" s="18"/>
      <c r="J251" s="18"/>
      <c r="K251" s="18"/>
      <c r="L251" s="18"/>
      <c r="M251" s="18"/>
      <c r="N251" s="18"/>
      <c r="O251" s="18"/>
      <c r="P251" s="18"/>
      <c r="Q251" s="18"/>
      <c r="R251" s="18"/>
      <c r="S251" s="18"/>
      <c r="T251" s="67"/>
    </row>
    <row r="252" spans="1:20">
      <c r="A252" s="29">
        <f t="shared" si="3"/>
        <v>249</v>
      </c>
      <c r="B252" s="225"/>
      <c r="C252" s="75" t="s">
        <v>217</v>
      </c>
      <c r="D252" s="74" t="s">
        <v>464</v>
      </c>
      <c r="E252" s="18"/>
      <c r="F252" s="18"/>
      <c r="G252" s="18"/>
      <c r="H252" s="18"/>
      <c r="I252" s="18"/>
      <c r="J252" s="18"/>
      <c r="K252" s="18"/>
      <c r="L252" s="18"/>
      <c r="M252" s="18"/>
      <c r="N252" s="18"/>
      <c r="O252" s="18"/>
      <c r="P252" s="18"/>
      <c r="Q252" s="18"/>
      <c r="R252" s="18"/>
      <c r="S252" s="18"/>
      <c r="T252" s="67"/>
    </row>
    <row r="253" spans="1:20">
      <c r="A253" s="29">
        <f t="shared" si="3"/>
        <v>250</v>
      </c>
      <c r="B253" s="225"/>
      <c r="C253" s="75" t="s">
        <v>218</v>
      </c>
      <c r="D253" s="74" t="s">
        <v>464</v>
      </c>
      <c r="E253" s="18"/>
      <c r="F253" s="18"/>
      <c r="G253" s="18"/>
      <c r="H253" s="18"/>
      <c r="I253" s="18"/>
      <c r="J253" s="18"/>
      <c r="K253" s="18"/>
      <c r="L253" s="18"/>
      <c r="M253" s="18"/>
      <c r="N253" s="18"/>
      <c r="O253" s="18"/>
      <c r="P253" s="18"/>
      <c r="Q253" s="18"/>
      <c r="R253" s="18"/>
      <c r="S253" s="18"/>
      <c r="T253" s="67"/>
    </row>
    <row r="254" spans="1:20">
      <c r="A254" s="29">
        <f t="shared" si="3"/>
        <v>251</v>
      </c>
      <c r="B254" s="225"/>
      <c r="C254" s="75" t="s">
        <v>219</v>
      </c>
      <c r="D254" s="74" t="s">
        <v>464</v>
      </c>
      <c r="E254" s="18"/>
      <c r="F254" s="18"/>
      <c r="G254" s="18"/>
      <c r="H254" s="18"/>
      <c r="I254" s="18"/>
      <c r="J254" s="18"/>
      <c r="K254" s="18"/>
      <c r="L254" s="18"/>
      <c r="M254" s="18"/>
      <c r="N254" s="18"/>
      <c r="O254" s="18"/>
      <c r="P254" s="18"/>
      <c r="Q254" s="18"/>
      <c r="R254" s="18"/>
      <c r="S254" s="18"/>
      <c r="T254" s="67"/>
    </row>
    <row r="255" spans="1:20">
      <c r="A255" s="29">
        <f t="shared" si="3"/>
        <v>252</v>
      </c>
      <c r="B255" s="225"/>
      <c r="C255" s="75" t="s">
        <v>220</v>
      </c>
      <c r="D255" s="74" t="s">
        <v>464</v>
      </c>
      <c r="E255" s="18"/>
      <c r="F255" s="18"/>
      <c r="G255" s="18"/>
      <c r="H255" s="18"/>
      <c r="I255" s="18"/>
      <c r="J255" s="18"/>
      <c r="K255" s="18"/>
      <c r="L255" s="18"/>
      <c r="M255" s="18"/>
      <c r="N255" s="18"/>
      <c r="O255" s="18"/>
      <c r="P255" s="18"/>
      <c r="Q255" s="18"/>
      <c r="R255" s="18"/>
      <c r="S255" s="18"/>
      <c r="T255" s="67"/>
    </row>
    <row r="256" spans="1:20" ht="55.5" customHeight="1">
      <c r="A256" s="29">
        <f t="shared" si="3"/>
        <v>253</v>
      </c>
      <c r="B256" s="72" t="s">
        <v>395</v>
      </c>
      <c r="C256" s="75" t="s">
        <v>381</v>
      </c>
      <c r="D256" s="74" t="s">
        <v>464</v>
      </c>
      <c r="E256" s="18"/>
      <c r="F256" s="18"/>
      <c r="G256" s="18"/>
      <c r="H256" s="18"/>
      <c r="I256" s="18"/>
      <c r="J256" s="18"/>
      <c r="K256" s="18"/>
      <c r="L256" s="18"/>
      <c r="M256" s="18"/>
      <c r="N256" s="18"/>
      <c r="O256" s="18"/>
      <c r="P256" s="18"/>
      <c r="Q256" s="18"/>
      <c r="R256" s="18"/>
      <c r="S256" s="18"/>
      <c r="T256" s="67"/>
    </row>
    <row r="257" spans="1:20" ht="70.5" customHeight="1">
      <c r="A257" s="29">
        <f t="shared" si="3"/>
        <v>254</v>
      </c>
      <c r="B257" s="72" t="s">
        <v>396</v>
      </c>
      <c r="C257" s="75" t="s">
        <v>382</v>
      </c>
      <c r="D257" s="74" t="s">
        <v>464</v>
      </c>
      <c r="E257" s="18"/>
      <c r="F257" s="18"/>
      <c r="G257" s="18"/>
      <c r="H257" s="18"/>
      <c r="I257" s="18"/>
      <c r="J257" s="18"/>
      <c r="K257" s="18"/>
      <c r="L257" s="18"/>
      <c r="M257" s="18"/>
      <c r="N257" s="18"/>
      <c r="O257" s="18"/>
      <c r="P257" s="18"/>
      <c r="Q257" s="18"/>
      <c r="R257" s="18"/>
      <c r="S257" s="18"/>
      <c r="T257" s="67"/>
    </row>
    <row r="258" spans="1:20" ht="9.75" customHeight="1">
      <c r="A258" s="29">
        <f t="shared" si="3"/>
        <v>255</v>
      </c>
      <c r="B258" s="235" t="s">
        <v>362</v>
      </c>
      <c r="C258" s="75" t="s">
        <v>221</v>
      </c>
      <c r="D258" s="75" t="s">
        <v>324</v>
      </c>
      <c r="E258" s="18"/>
      <c r="F258" s="18"/>
      <c r="G258" s="18"/>
      <c r="H258" s="18"/>
      <c r="I258" s="18"/>
      <c r="J258" s="18"/>
      <c r="K258" s="18"/>
      <c r="L258" s="18"/>
      <c r="M258" s="18"/>
      <c r="N258" s="18"/>
      <c r="O258" s="18"/>
      <c r="P258" s="18"/>
      <c r="Q258" s="18"/>
      <c r="R258" s="18"/>
      <c r="S258" s="18"/>
      <c r="T258" s="67"/>
    </row>
    <row r="259" spans="1:20">
      <c r="A259" s="29">
        <f t="shared" si="3"/>
        <v>256</v>
      </c>
      <c r="B259" s="225"/>
      <c r="C259" s="75" t="s">
        <v>325</v>
      </c>
      <c r="D259" s="75" t="s">
        <v>464</v>
      </c>
      <c r="E259" s="18"/>
      <c r="F259" s="18"/>
      <c r="G259" s="18"/>
      <c r="H259" s="18"/>
      <c r="I259" s="18"/>
      <c r="J259" s="18"/>
      <c r="K259" s="18"/>
      <c r="L259" s="18"/>
      <c r="M259" s="18"/>
      <c r="N259" s="18"/>
      <c r="O259" s="18"/>
      <c r="P259" s="18"/>
      <c r="Q259" s="18"/>
      <c r="R259" s="18"/>
      <c r="S259" s="18"/>
      <c r="T259" s="67"/>
    </row>
    <row r="260" spans="1:20">
      <c r="A260" s="29">
        <f t="shared" si="3"/>
        <v>257</v>
      </c>
      <c r="B260" s="235"/>
      <c r="C260" s="75" t="s">
        <v>222</v>
      </c>
      <c r="D260" s="75" t="s">
        <v>464</v>
      </c>
      <c r="E260" s="18"/>
      <c r="F260" s="18"/>
      <c r="G260" s="18"/>
      <c r="H260" s="18"/>
      <c r="I260" s="18"/>
      <c r="J260" s="18"/>
      <c r="K260" s="18"/>
      <c r="L260" s="18"/>
      <c r="M260" s="18"/>
      <c r="N260" s="18"/>
      <c r="O260" s="18"/>
      <c r="P260" s="18"/>
      <c r="Q260" s="18"/>
      <c r="R260" s="18"/>
      <c r="S260" s="18"/>
      <c r="T260" s="67"/>
    </row>
    <row r="261" spans="1:20">
      <c r="A261" s="29">
        <f t="shared" si="3"/>
        <v>258</v>
      </c>
      <c r="B261" s="235"/>
      <c r="C261" s="75" t="s">
        <v>223</v>
      </c>
      <c r="D261" s="75" t="s">
        <v>464</v>
      </c>
      <c r="E261" s="18"/>
      <c r="F261" s="18"/>
      <c r="G261" s="18"/>
      <c r="H261" s="18"/>
      <c r="I261" s="18"/>
      <c r="J261" s="18"/>
      <c r="K261" s="18"/>
      <c r="L261" s="18"/>
      <c r="M261" s="18"/>
      <c r="N261" s="18"/>
      <c r="O261" s="18"/>
      <c r="P261" s="18"/>
      <c r="Q261" s="18"/>
      <c r="R261" s="18"/>
      <c r="S261" s="18"/>
      <c r="T261" s="67"/>
    </row>
    <row r="262" spans="1:20">
      <c r="A262" s="29">
        <f t="shared" si="3"/>
        <v>259</v>
      </c>
      <c r="B262" s="235"/>
      <c r="C262" s="75" t="s">
        <v>225</v>
      </c>
      <c r="D262" s="75" t="s">
        <v>464</v>
      </c>
      <c r="E262" s="18"/>
      <c r="F262" s="18"/>
      <c r="G262" s="18"/>
      <c r="H262" s="18"/>
      <c r="I262" s="18"/>
      <c r="J262" s="18"/>
      <c r="K262" s="18"/>
      <c r="L262" s="18"/>
      <c r="M262" s="18"/>
      <c r="N262" s="18"/>
      <c r="O262" s="18"/>
      <c r="P262" s="18"/>
      <c r="Q262" s="18"/>
      <c r="R262" s="18"/>
      <c r="S262" s="18"/>
      <c r="T262" s="67"/>
    </row>
    <row r="263" spans="1:20">
      <c r="A263" s="29">
        <f t="shared" si="3"/>
        <v>260</v>
      </c>
      <c r="B263" s="235"/>
      <c r="C263" s="75" t="s">
        <v>363</v>
      </c>
      <c r="D263" s="75" t="s">
        <v>464</v>
      </c>
      <c r="E263" s="18"/>
      <c r="F263" s="18"/>
      <c r="G263" s="18"/>
      <c r="H263" s="18"/>
      <c r="I263" s="18"/>
      <c r="J263" s="18"/>
      <c r="K263" s="18"/>
      <c r="L263" s="18"/>
      <c r="M263" s="18"/>
      <c r="N263" s="18"/>
      <c r="O263" s="18"/>
      <c r="P263" s="18"/>
      <c r="Q263" s="18"/>
      <c r="R263" s="18"/>
      <c r="S263" s="18"/>
      <c r="T263" s="67"/>
    </row>
    <row r="264" spans="1:20">
      <c r="A264" s="29">
        <f t="shared" ref="A264:A329" si="4">A263+1</f>
        <v>261</v>
      </c>
      <c r="B264" s="235"/>
      <c r="C264" s="75" t="s">
        <v>224</v>
      </c>
      <c r="D264" s="75" t="s">
        <v>464</v>
      </c>
      <c r="E264" s="18"/>
      <c r="F264" s="18"/>
      <c r="G264" s="18"/>
      <c r="H264" s="18"/>
      <c r="I264" s="18"/>
      <c r="J264" s="18"/>
      <c r="K264" s="18"/>
      <c r="L264" s="18"/>
      <c r="M264" s="18"/>
      <c r="N264" s="18"/>
      <c r="O264" s="18"/>
      <c r="P264" s="18"/>
      <c r="Q264" s="18"/>
      <c r="R264" s="18"/>
      <c r="S264" s="18"/>
      <c r="T264" s="67"/>
    </row>
    <row r="265" spans="1:20">
      <c r="A265" s="29">
        <f t="shared" si="4"/>
        <v>262</v>
      </c>
      <c r="B265" s="235"/>
      <c r="C265" s="75" t="s">
        <v>364</v>
      </c>
      <c r="D265" s="75" t="s">
        <v>464</v>
      </c>
      <c r="E265" s="18"/>
      <c r="F265" s="18"/>
      <c r="G265" s="18"/>
      <c r="H265" s="18"/>
      <c r="I265" s="18"/>
      <c r="J265" s="18"/>
      <c r="K265" s="18"/>
      <c r="L265" s="18"/>
      <c r="M265" s="18"/>
      <c r="N265" s="18"/>
      <c r="O265" s="18"/>
      <c r="P265" s="18"/>
      <c r="Q265" s="18"/>
      <c r="R265" s="18"/>
      <c r="S265" s="18"/>
      <c r="T265" s="67"/>
    </row>
    <row r="266" spans="1:20" ht="16">
      <c r="A266" s="29">
        <f t="shared" si="4"/>
        <v>263</v>
      </c>
      <c r="B266" s="235"/>
      <c r="C266" s="75" t="s">
        <v>6</v>
      </c>
      <c r="D266" s="75" t="s">
        <v>464</v>
      </c>
      <c r="E266" s="18"/>
      <c r="F266" s="18"/>
      <c r="G266" s="18"/>
      <c r="H266" s="18"/>
      <c r="I266" s="18"/>
      <c r="J266" s="18"/>
      <c r="K266" s="18"/>
      <c r="L266" s="18"/>
      <c r="M266" s="18"/>
      <c r="N266" s="18"/>
      <c r="O266" s="18"/>
      <c r="P266" s="18"/>
      <c r="Q266" s="18"/>
      <c r="R266" s="18"/>
      <c r="S266" s="18"/>
      <c r="T266" s="67"/>
    </row>
    <row r="267" spans="1:20" ht="54.75" customHeight="1">
      <c r="A267" s="29">
        <f t="shared" si="4"/>
        <v>264</v>
      </c>
      <c r="B267" s="215" t="s">
        <v>539</v>
      </c>
      <c r="C267" s="75" t="s">
        <v>383</v>
      </c>
      <c r="D267" s="75" t="s">
        <v>464</v>
      </c>
      <c r="E267" s="18"/>
      <c r="F267" s="18"/>
      <c r="G267" s="18"/>
      <c r="H267" s="18"/>
      <c r="I267" s="18"/>
      <c r="J267" s="18"/>
      <c r="K267" s="18"/>
      <c r="L267" s="18"/>
      <c r="M267" s="18"/>
      <c r="N267" s="18"/>
      <c r="O267" s="18"/>
      <c r="P267" s="18"/>
      <c r="Q267" s="18"/>
      <c r="R267" s="18"/>
      <c r="S267" s="18"/>
      <c r="T267" s="67"/>
    </row>
    <row r="268" spans="1:20" ht="45" customHeight="1">
      <c r="A268" s="29">
        <f t="shared" si="4"/>
        <v>265</v>
      </c>
      <c r="B268" s="215" t="s">
        <v>540</v>
      </c>
      <c r="C268" s="75" t="s">
        <v>384</v>
      </c>
      <c r="D268" s="75" t="s">
        <v>464</v>
      </c>
      <c r="E268" s="18"/>
      <c r="F268" s="18"/>
      <c r="G268" s="18"/>
      <c r="H268" s="18"/>
      <c r="I268" s="18"/>
      <c r="J268" s="18"/>
      <c r="K268" s="18"/>
      <c r="L268" s="18"/>
      <c r="M268" s="18"/>
      <c r="N268" s="18"/>
      <c r="O268" s="18"/>
      <c r="P268" s="18"/>
      <c r="Q268" s="18"/>
      <c r="R268" s="18"/>
      <c r="S268" s="18"/>
      <c r="T268" s="67"/>
    </row>
    <row r="269" spans="1:20">
      <c r="A269" s="29">
        <f t="shared" si="4"/>
        <v>266</v>
      </c>
      <c r="B269" s="225" t="s">
        <v>226</v>
      </c>
      <c r="C269" s="75" t="s">
        <v>227</v>
      </c>
      <c r="D269" s="74" t="s">
        <v>408</v>
      </c>
      <c r="E269" s="18"/>
      <c r="F269" s="18"/>
      <c r="G269" s="18"/>
      <c r="H269" s="18"/>
      <c r="I269" s="18"/>
      <c r="J269" s="18"/>
      <c r="K269" s="18"/>
      <c r="L269" s="18"/>
      <c r="M269" s="18"/>
      <c r="N269" s="18"/>
      <c r="O269" s="18"/>
      <c r="P269" s="18"/>
      <c r="Q269" s="18"/>
      <c r="R269" s="18"/>
      <c r="S269" s="18"/>
      <c r="T269" s="67"/>
    </row>
    <row r="270" spans="1:20">
      <c r="A270" s="29">
        <f t="shared" si="4"/>
        <v>267</v>
      </c>
      <c r="B270" s="225"/>
      <c r="C270" s="75" t="s">
        <v>7</v>
      </c>
      <c r="D270" s="75" t="s">
        <v>324</v>
      </c>
      <c r="E270" s="18"/>
      <c r="F270" s="18"/>
      <c r="G270" s="18"/>
      <c r="H270" s="18"/>
      <c r="I270" s="18"/>
      <c r="J270" s="18"/>
      <c r="K270" s="18"/>
      <c r="L270" s="18"/>
      <c r="M270" s="18"/>
      <c r="N270" s="18"/>
      <c r="O270" s="18"/>
      <c r="P270" s="18"/>
      <c r="Q270" s="18"/>
      <c r="R270" s="18"/>
      <c r="S270" s="18"/>
      <c r="T270" s="67"/>
    </row>
    <row r="271" spans="1:20">
      <c r="A271" s="29">
        <f t="shared" si="4"/>
        <v>268</v>
      </c>
      <c r="B271" s="225"/>
      <c r="C271" s="75" t="s">
        <v>228</v>
      </c>
      <c r="D271" s="74" t="s">
        <v>464</v>
      </c>
      <c r="E271" s="18"/>
      <c r="F271" s="18"/>
      <c r="G271" s="18"/>
      <c r="H271" s="18"/>
      <c r="I271" s="18"/>
      <c r="J271" s="18"/>
      <c r="K271" s="18"/>
      <c r="L271" s="18"/>
      <c r="M271" s="18"/>
      <c r="N271" s="18"/>
      <c r="O271" s="18"/>
      <c r="P271" s="18"/>
      <c r="Q271" s="18"/>
      <c r="R271" s="18"/>
      <c r="S271" s="18"/>
      <c r="T271" s="67"/>
    </row>
    <row r="272" spans="1:20">
      <c r="A272" s="29">
        <f t="shared" si="4"/>
        <v>269</v>
      </c>
      <c r="B272" s="225"/>
      <c r="C272" s="75" t="s">
        <v>229</v>
      </c>
      <c r="D272" s="74" t="s">
        <v>464</v>
      </c>
      <c r="E272" s="18"/>
      <c r="F272" s="18"/>
      <c r="G272" s="18"/>
      <c r="H272" s="18"/>
      <c r="I272" s="18"/>
      <c r="J272" s="18"/>
      <c r="K272" s="18"/>
      <c r="L272" s="18"/>
      <c r="M272" s="18"/>
      <c r="N272" s="18"/>
      <c r="O272" s="18"/>
      <c r="P272" s="18"/>
      <c r="Q272" s="18"/>
      <c r="R272" s="18"/>
      <c r="S272" s="18"/>
      <c r="T272" s="67"/>
    </row>
    <row r="273" spans="1:20">
      <c r="A273" s="29">
        <f t="shared" si="4"/>
        <v>270</v>
      </c>
      <c r="B273" s="225"/>
      <c r="C273" s="75" t="s">
        <v>231</v>
      </c>
      <c r="D273" s="74" t="s">
        <v>324</v>
      </c>
      <c r="E273" s="18"/>
      <c r="F273" s="18"/>
      <c r="G273" s="18"/>
      <c r="H273" s="18"/>
      <c r="I273" s="18"/>
      <c r="J273" s="18"/>
      <c r="K273" s="18"/>
      <c r="L273" s="18"/>
      <c r="M273" s="18"/>
      <c r="N273" s="18"/>
      <c r="O273" s="18"/>
      <c r="P273" s="18"/>
      <c r="Q273" s="18"/>
      <c r="R273" s="18"/>
      <c r="S273" s="18"/>
      <c r="T273" s="67"/>
    </row>
    <row r="274" spans="1:20">
      <c r="A274" s="29">
        <f t="shared" si="4"/>
        <v>271</v>
      </c>
      <c r="B274" s="225"/>
      <c r="C274" s="75" t="s">
        <v>232</v>
      </c>
      <c r="D274" s="74" t="s">
        <v>324</v>
      </c>
      <c r="E274" s="18"/>
      <c r="F274" s="18"/>
      <c r="G274" s="18"/>
      <c r="H274" s="18"/>
      <c r="I274" s="18"/>
      <c r="J274" s="18"/>
      <c r="K274" s="18"/>
      <c r="L274" s="18"/>
      <c r="M274" s="18"/>
      <c r="N274" s="18"/>
      <c r="O274" s="18"/>
      <c r="P274" s="18"/>
      <c r="Q274" s="18"/>
      <c r="R274" s="18"/>
      <c r="S274" s="18"/>
      <c r="T274" s="67"/>
    </row>
    <row r="275" spans="1:20">
      <c r="A275" s="29">
        <f t="shared" si="4"/>
        <v>272</v>
      </c>
      <c r="B275" s="225"/>
      <c r="C275" s="75" t="s">
        <v>233</v>
      </c>
      <c r="D275" s="74" t="s">
        <v>324</v>
      </c>
      <c r="E275" s="18"/>
      <c r="F275" s="18"/>
      <c r="G275" s="18"/>
      <c r="H275" s="18"/>
      <c r="I275" s="18"/>
      <c r="J275" s="18"/>
      <c r="K275" s="18"/>
      <c r="L275" s="18"/>
      <c r="M275" s="18"/>
      <c r="N275" s="18"/>
      <c r="O275" s="18"/>
      <c r="P275" s="18"/>
      <c r="Q275" s="18"/>
      <c r="R275" s="18"/>
      <c r="S275" s="18"/>
      <c r="T275" s="67"/>
    </row>
    <row r="276" spans="1:20">
      <c r="A276" s="29">
        <f t="shared" si="4"/>
        <v>273</v>
      </c>
      <c r="B276" s="225" t="s">
        <v>234</v>
      </c>
      <c r="C276" s="75" t="s">
        <v>235</v>
      </c>
      <c r="D276" s="74" t="s">
        <v>324</v>
      </c>
      <c r="E276" s="18"/>
      <c r="F276" s="18"/>
      <c r="G276" s="18"/>
      <c r="H276" s="18"/>
      <c r="I276" s="18"/>
      <c r="J276" s="18"/>
      <c r="K276" s="18"/>
      <c r="L276" s="18"/>
      <c r="M276" s="18"/>
      <c r="N276" s="18"/>
      <c r="O276" s="18"/>
      <c r="P276" s="18"/>
      <c r="Q276" s="18"/>
      <c r="R276" s="18"/>
      <c r="S276" s="18"/>
      <c r="T276" s="67"/>
    </row>
    <row r="277" spans="1:20" ht="16">
      <c r="A277" s="29">
        <f t="shared" si="4"/>
        <v>274</v>
      </c>
      <c r="B277" s="225"/>
      <c r="C277" s="75" t="s">
        <v>236</v>
      </c>
      <c r="D277" s="74" t="s">
        <v>324</v>
      </c>
      <c r="E277" s="18"/>
      <c r="F277" s="18"/>
      <c r="G277" s="18"/>
      <c r="H277" s="18"/>
      <c r="I277" s="18"/>
      <c r="J277" s="18"/>
      <c r="K277" s="18"/>
      <c r="L277" s="18"/>
      <c r="M277" s="18"/>
      <c r="N277" s="18"/>
      <c r="O277" s="18"/>
      <c r="P277" s="18"/>
      <c r="Q277" s="18"/>
      <c r="R277" s="18"/>
      <c r="S277" s="18"/>
      <c r="T277" s="67"/>
    </row>
    <row r="278" spans="1:20">
      <c r="A278" s="29">
        <f t="shared" si="4"/>
        <v>275</v>
      </c>
      <c r="B278" s="225"/>
      <c r="C278" s="75" t="s">
        <v>237</v>
      </c>
      <c r="D278" s="74" t="s">
        <v>324</v>
      </c>
      <c r="E278" s="18"/>
      <c r="F278" s="18"/>
      <c r="G278" s="18"/>
      <c r="H278" s="18"/>
      <c r="I278" s="18"/>
      <c r="J278" s="18"/>
      <c r="K278" s="18"/>
      <c r="L278" s="18"/>
      <c r="M278" s="18"/>
      <c r="N278" s="18"/>
      <c r="O278" s="18"/>
      <c r="P278" s="18"/>
      <c r="Q278" s="18"/>
      <c r="R278" s="18"/>
      <c r="S278" s="18"/>
      <c r="T278" s="67"/>
    </row>
    <row r="279" spans="1:20">
      <c r="A279" s="29">
        <f t="shared" si="4"/>
        <v>276</v>
      </c>
      <c r="B279" s="225"/>
      <c r="C279" s="75" t="s">
        <v>238</v>
      </c>
      <c r="D279" s="74" t="s">
        <v>324</v>
      </c>
      <c r="E279" s="18"/>
      <c r="F279" s="18"/>
      <c r="G279" s="18"/>
      <c r="H279" s="18"/>
      <c r="I279" s="18"/>
      <c r="J279" s="18"/>
      <c r="K279" s="18"/>
      <c r="L279" s="18"/>
      <c r="M279" s="18"/>
      <c r="N279" s="18"/>
      <c r="O279" s="18"/>
      <c r="P279" s="18"/>
      <c r="Q279" s="18"/>
      <c r="R279" s="18"/>
      <c r="S279" s="18"/>
      <c r="T279" s="67"/>
    </row>
    <row r="280" spans="1:20">
      <c r="A280" s="29">
        <f t="shared" si="4"/>
        <v>277</v>
      </c>
      <c r="B280" s="225"/>
      <c r="C280" s="75" t="s">
        <v>239</v>
      </c>
      <c r="D280" s="74" t="s">
        <v>324</v>
      </c>
      <c r="E280" s="18"/>
      <c r="F280" s="18"/>
      <c r="G280" s="18"/>
      <c r="H280" s="18"/>
      <c r="I280" s="18"/>
      <c r="J280" s="18"/>
      <c r="K280" s="18"/>
      <c r="L280" s="18"/>
      <c r="M280" s="18"/>
      <c r="N280" s="18"/>
      <c r="O280" s="18"/>
      <c r="P280" s="18"/>
      <c r="Q280" s="18"/>
      <c r="R280" s="18"/>
      <c r="S280" s="18"/>
      <c r="T280" s="67"/>
    </row>
    <row r="281" spans="1:20">
      <c r="A281" s="29">
        <f t="shared" si="4"/>
        <v>278</v>
      </c>
      <c r="B281" s="225"/>
      <c r="C281" s="75" t="s">
        <v>8</v>
      </c>
      <c r="D281" s="74" t="s">
        <v>324</v>
      </c>
      <c r="E281" s="18"/>
      <c r="F281" s="18"/>
      <c r="G281" s="18"/>
      <c r="H281" s="18"/>
      <c r="I281" s="18"/>
      <c r="J281" s="18"/>
      <c r="K281" s="18"/>
      <c r="L281" s="18"/>
      <c r="M281" s="18"/>
      <c r="N281" s="18"/>
      <c r="O281" s="18"/>
      <c r="P281" s="18"/>
      <c r="Q281" s="18"/>
      <c r="R281" s="18"/>
      <c r="S281" s="18"/>
      <c r="T281" s="67"/>
    </row>
    <row r="282" spans="1:20">
      <c r="A282" s="29">
        <f t="shared" si="4"/>
        <v>279</v>
      </c>
      <c r="B282" s="225"/>
      <c r="C282" s="75" t="s">
        <v>240</v>
      </c>
      <c r="D282" s="74" t="s">
        <v>324</v>
      </c>
      <c r="E282" s="18"/>
      <c r="F282" s="18"/>
      <c r="G282" s="18"/>
      <c r="H282" s="18"/>
      <c r="I282" s="18"/>
      <c r="J282" s="18"/>
      <c r="K282" s="18"/>
      <c r="L282" s="18"/>
      <c r="M282" s="18"/>
      <c r="N282" s="18"/>
      <c r="O282" s="18"/>
      <c r="P282" s="18"/>
      <c r="Q282" s="18"/>
      <c r="R282" s="18"/>
      <c r="S282" s="18"/>
      <c r="T282" s="67"/>
    </row>
    <row r="283" spans="1:20" ht="17.25" customHeight="1">
      <c r="A283" s="29">
        <f t="shared" si="4"/>
        <v>280</v>
      </c>
      <c r="B283" s="225"/>
      <c r="C283" s="75" t="s">
        <v>241</v>
      </c>
      <c r="D283" s="74" t="s">
        <v>324</v>
      </c>
      <c r="E283" s="18"/>
      <c r="F283" s="18"/>
      <c r="G283" s="18"/>
      <c r="H283" s="18"/>
      <c r="I283" s="18"/>
      <c r="J283" s="18"/>
      <c r="K283" s="18"/>
      <c r="L283" s="18"/>
      <c r="M283" s="18"/>
      <c r="N283" s="18"/>
      <c r="O283" s="18"/>
      <c r="P283" s="18"/>
      <c r="Q283" s="18"/>
      <c r="R283" s="18"/>
      <c r="S283" s="18"/>
      <c r="T283" s="67"/>
    </row>
    <row r="284" spans="1:20">
      <c r="A284" s="29">
        <f t="shared" si="4"/>
        <v>281</v>
      </c>
      <c r="B284" s="225"/>
      <c r="C284" s="75" t="s">
        <v>242</v>
      </c>
      <c r="D284" s="74" t="s">
        <v>324</v>
      </c>
      <c r="E284" s="18"/>
      <c r="F284" s="18"/>
      <c r="G284" s="18"/>
      <c r="H284" s="18"/>
      <c r="I284" s="18"/>
      <c r="J284" s="18"/>
      <c r="K284" s="18"/>
      <c r="L284" s="18"/>
      <c r="M284" s="18"/>
      <c r="N284" s="18"/>
      <c r="O284" s="18"/>
      <c r="P284" s="18"/>
      <c r="Q284" s="18"/>
      <c r="R284" s="18"/>
      <c r="S284" s="18"/>
      <c r="T284" s="67"/>
    </row>
    <row r="285" spans="1:20">
      <c r="A285" s="29">
        <f t="shared" si="4"/>
        <v>282</v>
      </c>
      <c r="B285" s="225"/>
      <c r="C285" s="75" t="s">
        <v>243</v>
      </c>
      <c r="D285" s="74" t="s">
        <v>324</v>
      </c>
      <c r="E285" s="18"/>
      <c r="F285" s="18"/>
      <c r="G285" s="18"/>
      <c r="H285" s="18"/>
      <c r="I285" s="18"/>
      <c r="J285" s="18"/>
      <c r="K285" s="18"/>
      <c r="L285" s="18"/>
      <c r="M285" s="18"/>
      <c r="N285" s="18"/>
      <c r="O285" s="18"/>
      <c r="P285" s="18"/>
      <c r="Q285" s="18"/>
      <c r="R285" s="18"/>
      <c r="S285" s="18"/>
      <c r="T285" s="67"/>
    </row>
    <row r="286" spans="1:20" ht="13.5" customHeight="1">
      <c r="A286" s="29">
        <f t="shared" si="4"/>
        <v>283</v>
      </c>
      <c r="B286" s="243" t="s">
        <v>541</v>
      </c>
      <c r="C286" s="75" t="s">
        <v>244</v>
      </c>
      <c r="D286" s="75" t="s">
        <v>464</v>
      </c>
      <c r="E286" s="18"/>
      <c r="F286" s="18"/>
      <c r="G286" s="18"/>
      <c r="H286" s="18"/>
      <c r="I286" s="18"/>
      <c r="J286" s="18"/>
      <c r="K286" s="18"/>
      <c r="L286" s="18"/>
      <c r="M286" s="18"/>
      <c r="N286" s="18"/>
      <c r="O286" s="18"/>
      <c r="P286" s="18"/>
      <c r="Q286" s="18"/>
      <c r="R286" s="18"/>
      <c r="S286" s="18"/>
      <c r="T286" s="67"/>
    </row>
    <row r="287" spans="1:20">
      <c r="A287" s="29">
        <f t="shared" si="4"/>
        <v>284</v>
      </c>
      <c r="B287" s="243"/>
      <c r="C287" s="75" t="s">
        <v>245</v>
      </c>
      <c r="D287" s="75" t="s">
        <v>464</v>
      </c>
      <c r="E287" s="18"/>
      <c r="F287" s="18"/>
      <c r="G287" s="18"/>
      <c r="H287" s="18"/>
      <c r="I287" s="18"/>
      <c r="J287" s="18"/>
      <c r="K287" s="18"/>
      <c r="L287" s="18"/>
      <c r="M287" s="18"/>
      <c r="N287" s="18"/>
      <c r="O287" s="18"/>
      <c r="P287" s="18"/>
      <c r="Q287" s="18"/>
      <c r="R287" s="18"/>
      <c r="S287" s="18"/>
      <c r="T287" s="67"/>
    </row>
    <row r="288" spans="1:20">
      <c r="A288" s="29">
        <f t="shared" si="4"/>
        <v>285</v>
      </c>
      <c r="B288" s="243"/>
      <c r="C288" s="75" t="s">
        <v>246</v>
      </c>
      <c r="D288" s="75" t="s">
        <v>464</v>
      </c>
      <c r="E288" s="18"/>
      <c r="F288" s="18"/>
      <c r="G288" s="18"/>
      <c r="H288" s="18"/>
      <c r="I288" s="18"/>
      <c r="J288" s="18"/>
      <c r="K288" s="18"/>
      <c r="L288" s="18"/>
      <c r="M288" s="18"/>
      <c r="N288" s="18"/>
      <c r="O288" s="18"/>
      <c r="P288" s="18"/>
      <c r="Q288" s="18"/>
      <c r="R288" s="18"/>
      <c r="S288" s="18"/>
      <c r="T288" s="67"/>
    </row>
    <row r="289" spans="1:36">
      <c r="A289" s="29">
        <f t="shared" si="4"/>
        <v>286</v>
      </c>
      <c r="B289" s="243"/>
      <c r="C289" s="75" t="s">
        <v>247</v>
      </c>
      <c r="D289" s="75" t="s">
        <v>464</v>
      </c>
      <c r="E289" s="18"/>
      <c r="F289" s="18"/>
      <c r="G289" s="18"/>
      <c r="H289" s="18"/>
      <c r="I289" s="18"/>
      <c r="J289" s="18"/>
      <c r="K289" s="18"/>
      <c r="L289" s="18"/>
      <c r="M289" s="18"/>
      <c r="N289" s="18"/>
      <c r="O289" s="18"/>
      <c r="P289" s="18"/>
      <c r="Q289" s="18"/>
      <c r="R289" s="18"/>
      <c r="S289" s="18"/>
      <c r="T289" s="67"/>
    </row>
    <row r="290" spans="1:36">
      <c r="A290" s="29">
        <f t="shared" si="4"/>
        <v>287</v>
      </c>
      <c r="B290" s="243"/>
      <c r="C290" s="75" t="s">
        <v>248</v>
      </c>
      <c r="D290" s="75" t="s">
        <v>464</v>
      </c>
      <c r="E290" s="18"/>
      <c r="F290" s="18"/>
      <c r="G290" s="18"/>
      <c r="H290" s="18"/>
      <c r="I290" s="18"/>
      <c r="J290" s="18"/>
      <c r="K290" s="18"/>
      <c r="L290" s="18"/>
      <c r="M290" s="18"/>
      <c r="N290" s="18"/>
      <c r="O290" s="18"/>
      <c r="P290" s="18"/>
      <c r="Q290" s="18"/>
      <c r="R290" s="18"/>
      <c r="S290" s="18"/>
      <c r="T290" s="67"/>
    </row>
    <row r="291" spans="1:36">
      <c r="A291" s="29">
        <f t="shared" si="4"/>
        <v>288</v>
      </c>
      <c r="B291" s="243"/>
      <c r="C291" s="75" t="s">
        <v>249</v>
      </c>
      <c r="D291" s="75" t="s">
        <v>464</v>
      </c>
      <c r="E291" s="18"/>
      <c r="F291" s="18"/>
      <c r="G291" s="18"/>
      <c r="H291" s="18"/>
      <c r="I291" s="18"/>
      <c r="J291" s="18"/>
      <c r="K291" s="18"/>
      <c r="L291" s="18"/>
      <c r="M291" s="18"/>
      <c r="N291" s="18"/>
      <c r="O291" s="18"/>
      <c r="P291" s="18"/>
      <c r="Q291" s="18"/>
      <c r="R291" s="18"/>
      <c r="S291" s="18"/>
      <c r="T291" s="67"/>
    </row>
    <row r="292" spans="1:36">
      <c r="A292" s="29">
        <f t="shared" si="4"/>
        <v>289</v>
      </c>
      <c r="B292" s="243"/>
      <c r="C292" s="75" t="s">
        <v>250</v>
      </c>
      <c r="D292" s="75" t="s">
        <v>464</v>
      </c>
      <c r="E292" s="18"/>
      <c r="F292" s="18"/>
      <c r="G292" s="18"/>
      <c r="H292" s="18"/>
      <c r="I292" s="18"/>
      <c r="J292" s="18"/>
      <c r="K292" s="18"/>
      <c r="L292" s="18"/>
      <c r="M292" s="18"/>
      <c r="N292" s="18"/>
      <c r="O292" s="18"/>
      <c r="P292" s="18"/>
      <c r="Q292" s="18"/>
      <c r="R292" s="18"/>
      <c r="S292" s="18"/>
      <c r="T292" s="67"/>
    </row>
    <row r="293" spans="1:36" ht="15.75" customHeight="1">
      <c r="A293" s="29">
        <f t="shared" si="4"/>
        <v>290</v>
      </c>
      <c r="B293" s="231" t="s">
        <v>549</v>
      </c>
      <c r="C293" s="75" t="s">
        <v>251</v>
      </c>
      <c r="D293" s="75" t="s">
        <v>464</v>
      </c>
      <c r="E293" s="18"/>
      <c r="F293" s="18"/>
      <c r="G293" s="18"/>
      <c r="H293" s="18"/>
      <c r="I293" s="18"/>
      <c r="J293" s="18"/>
      <c r="K293" s="18"/>
      <c r="L293" s="18"/>
      <c r="M293" s="18"/>
      <c r="N293" s="18"/>
      <c r="O293" s="18"/>
      <c r="P293" s="18"/>
      <c r="Q293" s="18"/>
      <c r="R293" s="18"/>
      <c r="S293" s="18"/>
      <c r="T293" s="67"/>
    </row>
    <row r="294" spans="1:36" ht="17.25" customHeight="1">
      <c r="A294" s="175">
        <f t="shared" si="4"/>
        <v>291</v>
      </c>
      <c r="B294" s="232"/>
      <c r="C294" s="176" t="s">
        <v>252</v>
      </c>
      <c r="D294" s="176" t="s">
        <v>464</v>
      </c>
      <c r="E294" s="177"/>
      <c r="F294" s="177"/>
      <c r="G294" s="177"/>
      <c r="H294" s="177"/>
      <c r="I294" s="177"/>
      <c r="J294" s="177"/>
      <c r="K294" s="177"/>
      <c r="L294" s="177"/>
      <c r="M294" s="177"/>
      <c r="N294" s="177"/>
      <c r="O294" s="177"/>
      <c r="P294" s="177"/>
      <c r="Q294" s="177"/>
      <c r="R294" s="177"/>
      <c r="S294" s="177"/>
      <c r="T294" s="186"/>
    </row>
    <row r="295" spans="1:36" s="199" customFormat="1" ht="17.25" customHeight="1">
      <c r="A295" s="175"/>
      <c r="B295" s="233"/>
      <c r="C295" s="214" t="s">
        <v>543</v>
      </c>
      <c r="D295" s="176" t="s">
        <v>464</v>
      </c>
      <c r="E295" s="177"/>
      <c r="F295" s="177"/>
      <c r="G295" s="177"/>
      <c r="H295" s="177"/>
      <c r="I295" s="177"/>
      <c r="J295" s="177"/>
      <c r="K295" s="177"/>
      <c r="L295" s="177"/>
      <c r="M295" s="177"/>
      <c r="N295" s="177"/>
      <c r="O295" s="177"/>
      <c r="P295" s="177"/>
      <c r="Q295" s="177"/>
      <c r="R295" s="177"/>
      <c r="S295" s="177"/>
      <c r="T295" s="186"/>
    </row>
    <row r="296" spans="1:36" s="181" customFormat="1" ht="72">
      <c r="A296" s="29">
        <f>A294+1</f>
        <v>292</v>
      </c>
      <c r="B296" s="215" t="s">
        <v>544</v>
      </c>
      <c r="C296" s="108" t="s">
        <v>413</v>
      </c>
      <c r="D296" s="171" t="s">
        <v>464</v>
      </c>
      <c r="E296" s="18"/>
      <c r="F296" s="18"/>
      <c r="G296" s="18"/>
      <c r="H296" s="103"/>
      <c r="I296" s="18"/>
      <c r="J296" s="103"/>
      <c r="K296" s="18"/>
      <c r="L296" s="103"/>
      <c r="M296" s="18"/>
      <c r="N296" s="103"/>
      <c r="O296" s="18"/>
      <c r="P296" s="103"/>
      <c r="Q296" s="18"/>
      <c r="R296" s="103"/>
      <c r="S296" s="18"/>
      <c r="T296" s="104"/>
      <c r="U296" s="178"/>
      <c r="V296" s="179"/>
      <c r="W296" s="178"/>
      <c r="X296" s="179"/>
      <c r="Y296" s="178"/>
      <c r="Z296" s="179"/>
      <c r="AA296" s="178"/>
      <c r="AB296" s="179"/>
      <c r="AC296" s="178"/>
      <c r="AD296" s="179"/>
      <c r="AE296" s="178"/>
      <c r="AF296" s="179"/>
      <c r="AG296" s="179"/>
      <c r="AH296" s="180"/>
      <c r="AI296" s="180"/>
      <c r="AJ296" s="180"/>
    </row>
    <row r="297" spans="1:36" ht="32.25" customHeight="1">
      <c r="A297" s="29">
        <f t="shared" si="4"/>
        <v>293</v>
      </c>
      <c r="B297" s="235" t="s">
        <v>397</v>
      </c>
      <c r="C297" s="235"/>
      <c r="D297" s="171" t="s">
        <v>464</v>
      </c>
      <c r="E297" s="18"/>
      <c r="F297" s="18"/>
      <c r="G297" s="18"/>
      <c r="H297" s="18"/>
      <c r="I297" s="18"/>
      <c r="J297" s="18"/>
      <c r="K297" s="18"/>
      <c r="L297" s="18"/>
      <c r="M297" s="18"/>
      <c r="N297" s="18"/>
      <c r="O297" s="18"/>
      <c r="P297" s="18"/>
      <c r="Q297" s="18"/>
      <c r="R297" s="18"/>
      <c r="S297" s="18"/>
      <c r="T297" s="67"/>
    </row>
    <row r="298" spans="1:36">
      <c r="A298" s="29">
        <f t="shared" si="4"/>
        <v>294</v>
      </c>
      <c r="B298" s="225" t="s">
        <v>253</v>
      </c>
      <c r="C298" s="75" t="s">
        <v>254</v>
      </c>
      <c r="D298" s="74" t="s">
        <v>464</v>
      </c>
      <c r="E298" s="18"/>
      <c r="F298" s="18"/>
      <c r="G298" s="18"/>
      <c r="H298" s="18"/>
      <c r="I298" s="18"/>
      <c r="J298" s="18"/>
      <c r="K298" s="18"/>
      <c r="L298" s="18"/>
      <c r="M298" s="18"/>
      <c r="N298" s="18"/>
      <c r="O298" s="18"/>
      <c r="P298" s="18"/>
      <c r="Q298" s="18"/>
      <c r="R298" s="18"/>
      <c r="S298" s="18"/>
      <c r="T298" s="67"/>
    </row>
    <row r="299" spans="1:36">
      <c r="A299" s="29">
        <f t="shared" si="4"/>
        <v>295</v>
      </c>
      <c r="B299" s="225"/>
      <c r="C299" s="75" t="s">
        <v>255</v>
      </c>
      <c r="D299" s="74" t="s">
        <v>464</v>
      </c>
      <c r="E299" s="18"/>
      <c r="F299" s="18"/>
      <c r="G299" s="18"/>
      <c r="H299" s="18"/>
      <c r="I299" s="18"/>
      <c r="J299" s="18"/>
      <c r="K299" s="18"/>
      <c r="L299" s="18"/>
      <c r="M299" s="18"/>
      <c r="N299" s="18"/>
      <c r="O299" s="18"/>
      <c r="P299" s="18"/>
      <c r="Q299" s="18"/>
      <c r="R299" s="18"/>
      <c r="S299" s="18"/>
      <c r="T299" s="67"/>
    </row>
    <row r="300" spans="1:36">
      <c r="A300" s="29">
        <f t="shared" si="4"/>
        <v>296</v>
      </c>
      <c r="B300" s="225"/>
      <c r="C300" s="75" t="s">
        <v>256</v>
      </c>
      <c r="D300" s="74" t="s">
        <v>464</v>
      </c>
      <c r="E300" s="18"/>
      <c r="F300" s="18"/>
      <c r="G300" s="18"/>
      <c r="H300" s="18"/>
      <c r="I300" s="18"/>
      <c r="J300" s="18"/>
      <c r="K300" s="18"/>
      <c r="L300" s="18"/>
      <c r="M300" s="18"/>
      <c r="N300" s="18"/>
      <c r="O300" s="18"/>
      <c r="P300" s="18"/>
      <c r="Q300" s="18"/>
      <c r="R300" s="18"/>
      <c r="S300" s="18"/>
      <c r="T300" s="67"/>
    </row>
    <row r="301" spans="1:36">
      <c r="A301" s="29">
        <f t="shared" si="4"/>
        <v>297</v>
      </c>
      <c r="B301" s="225"/>
      <c r="C301" s="75" t="s">
        <v>257</v>
      </c>
      <c r="D301" s="74" t="s">
        <v>464</v>
      </c>
      <c r="E301" s="18"/>
      <c r="F301" s="18"/>
      <c r="G301" s="18"/>
      <c r="H301" s="18"/>
      <c r="I301" s="18"/>
      <c r="J301" s="18"/>
      <c r="K301" s="18"/>
      <c r="L301" s="18"/>
      <c r="M301" s="18"/>
      <c r="N301" s="18"/>
      <c r="O301" s="18"/>
      <c r="P301" s="18"/>
      <c r="Q301" s="18"/>
      <c r="R301" s="18"/>
      <c r="S301" s="18"/>
      <c r="T301" s="67"/>
    </row>
    <row r="302" spans="1:36">
      <c r="A302" s="29">
        <f t="shared" si="4"/>
        <v>298</v>
      </c>
      <c r="B302" s="225"/>
      <c r="C302" s="75" t="s">
        <v>258</v>
      </c>
      <c r="D302" s="74" t="s">
        <v>464</v>
      </c>
      <c r="E302" s="18"/>
      <c r="F302" s="18"/>
      <c r="G302" s="18"/>
      <c r="H302" s="18"/>
      <c r="I302" s="18"/>
      <c r="J302" s="18"/>
      <c r="K302" s="18"/>
      <c r="L302" s="18"/>
      <c r="M302" s="18"/>
      <c r="N302" s="18"/>
      <c r="O302" s="18"/>
      <c r="P302" s="18"/>
      <c r="Q302" s="18"/>
      <c r="R302" s="18"/>
      <c r="S302" s="18"/>
      <c r="T302" s="67"/>
    </row>
    <row r="303" spans="1:36">
      <c r="A303" s="29">
        <f t="shared" si="4"/>
        <v>299</v>
      </c>
      <c r="B303" s="225"/>
      <c r="C303" s="75" t="s">
        <v>259</v>
      </c>
      <c r="D303" s="74" t="s">
        <v>464</v>
      </c>
      <c r="E303" s="18"/>
      <c r="F303" s="18"/>
      <c r="G303" s="18"/>
      <c r="H303" s="18"/>
      <c r="I303" s="18"/>
      <c r="J303" s="18"/>
      <c r="K303" s="18"/>
      <c r="L303" s="18"/>
      <c r="M303" s="18"/>
      <c r="N303" s="18"/>
      <c r="O303" s="18"/>
      <c r="P303" s="18"/>
      <c r="Q303" s="18"/>
      <c r="R303" s="18"/>
      <c r="S303" s="18"/>
      <c r="T303" s="67"/>
    </row>
    <row r="304" spans="1:36">
      <c r="A304" s="29">
        <f t="shared" si="4"/>
        <v>300</v>
      </c>
      <c r="B304" s="225"/>
      <c r="C304" s="75" t="s">
        <v>260</v>
      </c>
      <c r="D304" s="74" t="s">
        <v>464</v>
      </c>
      <c r="E304" s="18"/>
      <c r="F304" s="18"/>
      <c r="G304" s="18"/>
      <c r="H304" s="18"/>
      <c r="I304" s="18"/>
      <c r="J304" s="18"/>
      <c r="K304" s="18"/>
      <c r="L304" s="18"/>
      <c r="M304" s="18"/>
      <c r="N304" s="18"/>
      <c r="O304" s="18"/>
      <c r="P304" s="18"/>
      <c r="Q304" s="18"/>
      <c r="R304" s="18"/>
      <c r="S304" s="18"/>
      <c r="T304" s="67"/>
    </row>
    <row r="305" spans="1:20">
      <c r="A305" s="29">
        <f t="shared" si="4"/>
        <v>301</v>
      </c>
      <c r="B305" s="225"/>
      <c r="C305" s="75" t="s">
        <v>261</v>
      </c>
      <c r="D305" s="74" t="s">
        <v>464</v>
      </c>
      <c r="E305" s="18"/>
      <c r="F305" s="18"/>
      <c r="G305" s="18"/>
      <c r="H305" s="18"/>
      <c r="I305" s="18"/>
      <c r="J305" s="18"/>
      <c r="K305" s="18"/>
      <c r="L305" s="18"/>
      <c r="M305" s="18"/>
      <c r="N305" s="18"/>
      <c r="O305" s="18"/>
      <c r="P305" s="18"/>
      <c r="Q305" s="18"/>
      <c r="R305" s="18"/>
      <c r="S305" s="18"/>
      <c r="T305" s="67"/>
    </row>
    <row r="306" spans="1:20">
      <c r="A306" s="29">
        <f t="shared" si="4"/>
        <v>302</v>
      </c>
      <c r="B306" s="225" t="s">
        <v>262</v>
      </c>
      <c r="C306" s="75" t="s">
        <v>263</v>
      </c>
      <c r="D306" s="74" t="s">
        <v>408</v>
      </c>
      <c r="E306" s="18"/>
      <c r="F306" s="18"/>
      <c r="G306" s="18"/>
      <c r="H306" s="18"/>
      <c r="I306" s="18"/>
      <c r="J306" s="18"/>
      <c r="K306" s="18"/>
      <c r="L306" s="18"/>
      <c r="M306" s="18"/>
      <c r="N306" s="18"/>
      <c r="O306" s="18"/>
      <c r="P306" s="18"/>
      <c r="Q306" s="18"/>
      <c r="R306" s="18"/>
      <c r="S306" s="18"/>
      <c r="T306" s="67"/>
    </row>
    <row r="307" spans="1:20">
      <c r="A307" s="29">
        <f t="shared" si="4"/>
        <v>303</v>
      </c>
      <c r="B307" s="225"/>
      <c r="C307" s="75" t="s">
        <v>264</v>
      </c>
      <c r="D307" s="74" t="s">
        <v>408</v>
      </c>
      <c r="E307" s="18"/>
      <c r="F307" s="18"/>
      <c r="G307" s="18"/>
      <c r="H307" s="18"/>
      <c r="I307" s="18"/>
      <c r="J307" s="18"/>
      <c r="K307" s="18"/>
      <c r="L307" s="18"/>
      <c r="M307" s="18"/>
      <c r="N307" s="18"/>
      <c r="O307" s="18"/>
      <c r="P307" s="18"/>
      <c r="Q307" s="18"/>
      <c r="R307" s="18"/>
      <c r="S307" s="18"/>
      <c r="T307" s="67"/>
    </row>
    <row r="308" spans="1:20">
      <c r="A308" s="29">
        <f t="shared" si="4"/>
        <v>304</v>
      </c>
      <c r="B308" s="225"/>
      <c r="C308" s="75" t="s">
        <v>265</v>
      </c>
      <c r="D308" s="74" t="s">
        <v>408</v>
      </c>
      <c r="E308" s="18"/>
      <c r="F308" s="18"/>
      <c r="G308" s="18"/>
      <c r="H308" s="18"/>
      <c r="I308" s="18"/>
      <c r="J308" s="18"/>
      <c r="K308" s="18"/>
      <c r="L308" s="18"/>
      <c r="M308" s="18"/>
      <c r="N308" s="18"/>
      <c r="O308" s="18"/>
      <c r="P308" s="18"/>
      <c r="Q308" s="18"/>
      <c r="R308" s="18"/>
      <c r="S308" s="18"/>
      <c r="T308" s="67"/>
    </row>
    <row r="309" spans="1:20">
      <c r="A309" s="29">
        <f t="shared" si="4"/>
        <v>305</v>
      </c>
      <c r="B309" s="225"/>
      <c r="C309" s="75" t="s">
        <v>285</v>
      </c>
      <c r="D309" s="74" t="s">
        <v>408</v>
      </c>
      <c r="E309" s="18"/>
      <c r="F309" s="18"/>
      <c r="G309" s="18"/>
      <c r="H309" s="18"/>
      <c r="I309" s="18"/>
      <c r="J309" s="18"/>
      <c r="K309" s="18"/>
      <c r="L309" s="18"/>
      <c r="M309" s="18"/>
      <c r="N309" s="18"/>
      <c r="O309" s="18"/>
      <c r="P309" s="18"/>
      <c r="Q309" s="18"/>
      <c r="R309" s="18"/>
      <c r="S309" s="18"/>
      <c r="T309" s="67"/>
    </row>
    <row r="310" spans="1:20">
      <c r="A310" s="29">
        <f t="shared" si="4"/>
        <v>306</v>
      </c>
      <c r="B310" s="225"/>
      <c r="C310" s="75" t="s">
        <v>286</v>
      </c>
      <c r="D310" s="74" t="s">
        <v>408</v>
      </c>
      <c r="E310" s="18"/>
      <c r="F310" s="18"/>
      <c r="G310" s="18"/>
      <c r="H310" s="18"/>
      <c r="I310" s="18"/>
      <c r="J310" s="18"/>
      <c r="K310" s="18"/>
      <c r="L310" s="18"/>
      <c r="M310" s="18"/>
      <c r="N310" s="18"/>
      <c r="O310" s="18"/>
      <c r="P310" s="18"/>
      <c r="Q310" s="18"/>
      <c r="R310" s="18"/>
      <c r="S310" s="18"/>
      <c r="T310" s="67"/>
    </row>
    <row r="311" spans="1:20">
      <c r="A311" s="29">
        <f t="shared" si="4"/>
        <v>307</v>
      </c>
      <c r="B311" s="225"/>
      <c r="C311" s="75" t="s">
        <v>266</v>
      </c>
      <c r="D311" s="74" t="s">
        <v>408</v>
      </c>
      <c r="E311" s="18"/>
      <c r="F311" s="18"/>
      <c r="G311" s="18"/>
      <c r="H311" s="18"/>
      <c r="I311" s="18"/>
      <c r="J311" s="18"/>
      <c r="K311" s="18"/>
      <c r="L311" s="18"/>
      <c r="M311" s="18"/>
      <c r="N311" s="18"/>
      <c r="O311" s="18"/>
      <c r="P311" s="18"/>
      <c r="Q311" s="18"/>
      <c r="R311" s="18"/>
      <c r="S311" s="18"/>
      <c r="T311" s="67"/>
    </row>
    <row r="312" spans="1:20">
      <c r="A312" s="29">
        <f t="shared" si="4"/>
        <v>308</v>
      </c>
      <c r="B312" s="225"/>
      <c r="C312" s="75" t="s">
        <v>188</v>
      </c>
      <c r="D312" s="74" t="s">
        <v>408</v>
      </c>
      <c r="E312" s="18"/>
      <c r="F312" s="18"/>
      <c r="G312" s="18"/>
      <c r="H312" s="18"/>
      <c r="I312" s="18"/>
      <c r="J312" s="18"/>
      <c r="K312" s="18"/>
      <c r="L312" s="18"/>
      <c r="M312" s="18"/>
      <c r="N312" s="18"/>
      <c r="O312" s="18"/>
      <c r="P312" s="18"/>
      <c r="Q312" s="18"/>
      <c r="R312" s="18"/>
      <c r="S312" s="18"/>
      <c r="T312" s="67"/>
    </row>
    <row r="313" spans="1:20">
      <c r="A313" s="29">
        <f t="shared" si="4"/>
        <v>309</v>
      </c>
      <c r="B313" s="225"/>
      <c r="C313" s="75" t="s">
        <v>287</v>
      </c>
      <c r="D313" s="74" t="s">
        <v>408</v>
      </c>
      <c r="E313" s="18"/>
      <c r="F313" s="18"/>
      <c r="G313" s="18"/>
      <c r="H313" s="18"/>
      <c r="I313" s="18"/>
      <c r="J313" s="18"/>
      <c r="K313" s="18"/>
      <c r="L313" s="18"/>
      <c r="M313" s="18"/>
      <c r="N313" s="18"/>
      <c r="O313" s="18"/>
      <c r="P313" s="18"/>
      <c r="Q313" s="18"/>
      <c r="R313" s="18"/>
      <c r="S313" s="18"/>
      <c r="T313" s="67"/>
    </row>
    <row r="314" spans="1:20">
      <c r="A314" s="29">
        <f t="shared" si="4"/>
        <v>310</v>
      </c>
      <c r="B314" s="225"/>
      <c r="C314" s="75" t="s">
        <v>77</v>
      </c>
      <c r="D314" s="74" t="s">
        <v>408</v>
      </c>
      <c r="E314" s="18"/>
      <c r="F314" s="18"/>
      <c r="G314" s="18"/>
      <c r="H314" s="18"/>
      <c r="I314" s="18"/>
      <c r="J314" s="18"/>
      <c r="K314" s="18"/>
      <c r="L314" s="18"/>
      <c r="M314" s="18"/>
      <c r="N314" s="18"/>
      <c r="O314" s="18"/>
      <c r="P314" s="18"/>
      <c r="Q314" s="18"/>
      <c r="R314" s="18"/>
      <c r="S314" s="18"/>
      <c r="T314" s="67"/>
    </row>
    <row r="315" spans="1:20">
      <c r="A315" s="29">
        <f t="shared" si="4"/>
        <v>311</v>
      </c>
      <c r="B315" s="225"/>
      <c r="C315" s="75" t="s">
        <v>81</v>
      </c>
      <c r="D315" s="74" t="s">
        <v>408</v>
      </c>
      <c r="E315" s="18"/>
      <c r="F315" s="18"/>
      <c r="G315" s="18"/>
      <c r="H315" s="18"/>
      <c r="I315" s="18"/>
      <c r="J315" s="18"/>
      <c r="K315" s="18"/>
      <c r="L315" s="18"/>
      <c r="M315" s="18"/>
      <c r="N315" s="18"/>
      <c r="O315" s="18"/>
      <c r="P315" s="18"/>
      <c r="Q315" s="18"/>
      <c r="R315" s="18"/>
      <c r="S315" s="18"/>
      <c r="T315" s="67"/>
    </row>
    <row r="316" spans="1:20">
      <c r="A316" s="29">
        <f t="shared" si="4"/>
        <v>312</v>
      </c>
      <c r="B316" s="225"/>
      <c r="C316" s="75" t="s">
        <v>82</v>
      </c>
      <c r="D316" s="74" t="s">
        <v>408</v>
      </c>
      <c r="E316" s="18"/>
      <c r="F316" s="18"/>
      <c r="G316" s="18"/>
      <c r="H316" s="18"/>
      <c r="I316" s="18"/>
      <c r="J316" s="18"/>
      <c r="K316" s="18"/>
      <c r="L316" s="18"/>
      <c r="M316" s="18"/>
      <c r="N316" s="18"/>
      <c r="O316" s="18"/>
      <c r="P316" s="18"/>
      <c r="Q316" s="18"/>
      <c r="R316" s="18"/>
      <c r="S316" s="18"/>
      <c r="T316" s="67"/>
    </row>
    <row r="317" spans="1:20">
      <c r="A317" s="29">
        <f t="shared" si="4"/>
        <v>313</v>
      </c>
      <c r="B317" s="225"/>
      <c r="C317" s="75" t="s">
        <v>267</v>
      </c>
      <c r="D317" s="74" t="s">
        <v>408</v>
      </c>
      <c r="E317" s="18"/>
      <c r="F317" s="18"/>
      <c r="G317" s="18"/>
      <c r="H317" s="18"/>
      <c r="I317" s="18"/>
      <c r="J317" s="18"/>
      <c r="K317" s="18"/>
      <c r="L317" s="18"/>
      <c r="M317" s="18"/>
      <c r="N317" s="18"/>
      <c r="O317" s="18"/>
      <c r="P317" s="18"/>
      <c r="Q317" s="18"/>
      <c r="R317" s="18"/>
      <c r="S317" s="18"/>
      <c r="T317" s="67"/>
    </row>
    <row r="318" spans="1:20">
      <c r="A318" s="29">
        <f t="shared" si="4"/>
        <v>314</v>
      </c>
      <c r="B318" s="225"/>
      <c r="C318" s="75" t="s">
        <v>268</v>
      </c>
      <c r="D318" s="74" t="s">
        <v>408</v>
      </c>
      <c r="E318" s="18"/>
      <c r="F318" s="18"/>
      <c r="G318" s="18"/>
      <c r="H318" s="18"/>
      <c r="I318" s="18"/>
      <c r="J318" s="18"/>
      <c r="K318" s="18"/>
      <c r="L318" s="18"/>
      <c r="M318" s="18"/>
      <c r="N318" s="18"/>
      <c r="O318" s="18"/>
      <c r="P318" s="18"/>
      <c r="Q318" s="18"/>
      <c r="R318" s="18"/>
      <c r="S318" s="18"/>
      <c r="T318" s="67"/>
    </row>
    <row r="319" spans="1:20">
      <c r="A319" s="29">
        <f t="shared" si="4"/>
        <v>315</v>
      </c>
      <c r="B319" s="225"/>
      <c r="C319" s="75" t="s">
        <v>269</v>
      </c>
      <c r="D319" s="74" t="s">
        <v>408</v>
      </c>
      <c r="E319" s="18"/>
      <c r="F319" s="18"/>
      <c r="G319" s="18"/>
      <c r="H319" s="18"/>
      <c r="I319" s="18"/>
      <c r="J319" s="18"/>
      <c r="K319" s="18"/>
      <c r="L319" s="18"/>
      <c r="M319" s="18"/>
      <c r="N319" s="18"/>
      <c r="O319" s="18"/>
      <c r="P319" s="18"/>
      <c r="Q319" s="18"/>
      <c r="R319" s="18"/>
      <c r="S319" s="18"/>
      <c r="T319" s="67"/>
    </row>
    <row r="320" spans="1:20">
      <c r="A320" s="29">
        <f t="shared" si="4"/>
        <v>316</v>
      </c>
      <c r="B320" s="225"/>
      <c r="C320" s="75" t="s">
        <v>270</v>
      </c>
      <c r="D320" s="74" t="s">
        <v>408</v>
      </c>
      <c r="E320" s="18"/>
      <c r="F320" s="18"/>
      <c r="G320" s="18"/>
      <c r="H320" s="18"/>
      <c r="I320" s="18"/>
      <c r="J320" s="18"/>
      <c r="K320" s="18"/>
      <c r="L320" s="18"/>
      <c r="M320" s="18"/>
      <c r="N320" s="18"/>
      <c r="O320" s="18"/>
      <c r="P320" s="18"/>
      <c r="Q320" s="18"/>
      <c r="R320" s="18"/>
      <c r="S320" s="18"/>
      <c r="T320" s="67"/>
    </row>
    <row r="321" spans="1:20">
      <c r="A321" s="29">
        <f t="shared" si="4"/>
        <v>317</v>
      </c>
      <c r="B321" s="225"/>
      <c r="C321" s="75" t="s">
        <v>271</v>
      </c>
      <c r="D321" s="74" t="s">
        <v>408</v>
      </c>
      <c r="E321" s="18"/>
      <c r="F321" s="18"/>
      <c r="G321" s="18"/>
      <c r="H321" s="18"/>
      <c r="I321" s="18"/>
      <c r="J321" s="18"/>
      <c r="K321" s="18"/>
      <c r="L321" s="18"/>
      <c r="M321" s="18"/>
      <c r="N321" s="18"/>
      <c r="O321" s="18"/>
      <c r="P321" s="18"/>
      <c r="Q321" s="18"/>
      <c r="R321" s="18"/>
      <c r="S321" s="18"/>
      <c r="T321" s="67"/>
    </row>
    <row r="322" spans="1:20">
      <c r="A322" s="29">
        <f t="shared" si="4"/>
        <v>318</v>
      </c>
      <c r="B322" s="225"/>
      <c r="C322" s="75" t="s">
        <v>272</v>
      </c>
      <c r="D322" s="74" t="s">
        <v>408</v>
      </c>
      <c r="E322" s="18"/>
      <c r="F322" s="18"/>
      <c r="G322" s="18"/>
      <c r="H322" s="18"/>
      <c r="I322" s="18"/>
      <c r="J322" s="18"/>
      <c r="K322" s="18"/>
      <c r="L322" s="18"/>
      <c r="M322" s="18"/>
      <c r="N322" s="18"/>
      <c r="O322" s="18"/>
      <c r="P322" s="18"/>
      <c r="Q322" s="18"/>
      <c r="R322" s="18"/>
      <c r="S322" s="18"/>
      <c r="T322" s="67"/>
    </row>
    <row r="323" spans="1:20">
      <c r="A323" s="29">
        <f t="shared" si="4"/>
        <v>319</v>
      </c>
      <c r="B323" s="225"/>
      <c r="C323" s="75" t="s">
        <v>273</v>
      </c>
      <c r="D323" s="74" t="s">
        <v>408</v>
      </c>
      <c r="E323" s="18"/>
      <c r="F323" s="18"/>
      <c r="G323" s="18"/>
      <c r="H323" s="18"/>
      <c r="I323" s="18"/>
      <c r="J323" s="18"/>
      <c r="K323" s="18"/>
      <c r="L323" s="18"/>
      <c r="M323" s="18"/>
      <c r="N323" s="18"/>
      <c r="O323" s="18"/>
      <c r="P323" s="18"/>
      <c r="Q323" s="18"/>
      <c r="R323" s="18"/>
      <c r="S323" s="18"/>
      <c r="T323" s="67"/>
    </row>
    <row r="324" spans="1:20">
      <c r="A324" s="29">
        <f t="shared" si="4"/>
        <v>320</v>
      </c>
      <c r="B324" s="225"/>
      <c r="C324" s="75" t="s">
        <v>136</v>
      </c>
      <c r="D324" s="74" t="s">
        <v>408</v>
      </c>
      <c r="E324" s="18"/>
      <c r="F324" s="18"/>
      <c r="G324" s="18"/>
      <c r="H324" s="18"/>
      <c r="I324" s="18"/>
      <c r="J324" s="18"/>
      <c r="K324" s="18"/>
      <c r="L324" s="18"/>
      <c r="M324" s="18"/>
      <c r="N324" s="18"/>
      <c r="O324" s="18"/>
      <c r="P324" s="18"/>
      <c r="Q324" s="18"/>
      <c r="R324" s="18"/>
      <c r="S324" s="18"/>
      <c r="T324" s="67"/>
    </row>
    <row r="325" spans="1:20">
      <c r="A325" s="29">
        <f t="shared" si="4"/>
        <v>321</v>
      </c>
      <c r="B325" s="225"/>
      <c r="C325" s="75" t="s">
        <v>191</v>
      </c>
      <c r="D325" s="74" t="s">
        <v>408</v>
      </c>
      <c r="E325" s="18"/>
      <c r="F325" s="18"/>
      <c r="G325" s="18"/>
      <c r="H325" s="18"/>
      <c r="I325" s="18"/>
      <c r="J325" s="18"/>
      <c r="K325" s="18"/>
      <c r="L325" s="18"/>
      <c r="M325" s="18"/>
      <c r="N325" s="18"/>
      <c r="O325" s="18"/>
      <c r="P325" s="18"/>
      <c r="Q325" s="18"/>
      <c r="R325" s="18"/>
      <c r="S325" s="18"/>
      <c r="T325" s="67"/>
    </row>
    <row r="326" spans="1:20">
      <c r="A326" s="29">
        <f t="shared" si="4"/>
        <v>322</v>
      </c>
      <c r="B326" s="225"/>
      <c r="C326" s="75" t="s">
        <v>274</v>
      </c>
      <c r="D326" s="74" t="s">
        <v>408</v>
      </c>
      <c r="E326" s="18"/>
      <c r="F326" s="18"/>
      <c r="G326" s="18"/>
      <c r="H326" s="18"/>
      <c r="I326" s="18"/>
      <c r="J326" s="18"/>
      <c r="K326" s="18"/>
      <c r="L326" s="18"/>
      <c r="M326" s="18"/>
      <c r="N326" s="18"/>
      <c r="O326" s="18"/>
      <c r="P326" s="18"/>
      <c r="Q326" s="18"/>
      <c r="R326" s="18"/>
      <c r="S326" s="18"/>
      <c r="T326" s="67"/>
    </row>
    <row r="327" spans="1:20">
      <c r="A327" s="29">
        <f t="shared" si="4"/>
        <v>323</v>
      </c>
      <c r="B327" s="225"/>
      <c r="C327" s="75" t="s">
        <v>275</v>
      </c>
      <c r="D327" s="74" t="s">
        <v>408</v>
      </c>
      <c r="E327" s="18"/>
      <c r="F327" s="18"/>
      <c r="G327" s="18"/>
      <c r="H327" s="18"/>
      <c r="I327" s="18"/>
      <c r="J327" s="18"/>
      <c r="K327" s="18"/>
      <c r="L327" s="18"/>
      <c r="M327" s="18"/>
      <c r="N327" s="18"/>
      <c r="O327" s="18"/>
      <c r="P327" s="18"/>
      <c r="Q327" s="18"/>
      <c r="R327" s="18"/>
      <c r="S327" s="18"/>
      <c r="T327" s="67"/>
    </row>
    <row r="328" spans="1:20" ht="16">
      <c r="A328" s="29">
        <f t="shared" si="4"/>
        <v>324</v>
      </c>
      <c r="B328" s="225"/>
      <c r="C328" s="75" t="s">
        <v>276</v>
      </c>
      <c r="D328" s="74" t="s">
        <v>464</v>
      </c>
      <c r="E328" s="18"/>
      <c r="F328" s="18"/>
      <c r="G328" s="18"/>
      <c r="H328" s="18"/>
      <c r="I328" s="18"/>
      <c r="J328" s="18"/>
      <c r="K328" s="18"/>
      <c r="L328" s="18"/>
      <c r="M328" s="18"/>
      <c r="N328" s="18"/>
      <c r="O328" s="18"/>
      <c r="P328" s="18"/>
      <c r="Q328" s="18"/>
      <c r="R328" s="18"/>
      <c r="S328" s="18"/>
      <c r="T328" s="67"/>
    </row>
    <row r="329" spans="1:20">
      <c r="A329" s="29">
        <f t="shared" si="4"/>
        <v>325</v>
      </c>
      <c r="B329" s="225"/>
      <c r="C329" s="75" t="s">
        <v>277</v>
      </c>
      <c r="D329" s="74" t="s">
        <v>464</v>
      </c>
      <c r="E329" s="18"/>
      <c r="F329" s="18"/>
      <c r="G329" s="18"/>
      <c r="H329" s="18"/>
      <c r="I329" s="18"/>
      <c r="J329" s="18"/>
      <c r="K329" s="18"/>
      <c r="L329" s="18"/>
      <c r="M329" s="18"/>
      <c r="N329" s="18"/>
      <c r="O329" s="18"/>
      <c r="P329" s="18"/>
      <c r="Q329" s="18"/>
      <c r="R329" s="18"/>
      <c r="S329" s="18"/>
      <c r="T329" s="67"/>
    </row>
    <row r="330" spans="1:20">
      <c r="A330" s="29">
        <f t="shared" ref="A330:A384" si="5">A329+1</f>
        <v>326</v>
      </c>
      <c r="B330" s="225"/>
      <c r="C330" s="75" t="s">
        <v>278</v>
      </c>
      <c r="D330" s="74" t="s">
        <v>464</v>
      </c>
      <c r="E330" s="18"/>
      <c r="F330" s="18"/>
      <c r="G330" s="18"/>
      <c r="H330" s="18"/>
      <c r="I330" s="18"/>
      <c r="J330" s="18"/>
      <c r="K330" s="18"/>
      <c r="L330" s="18"/>
      <c r="M330" s="18"/>
      <c r="N330" s="18"/>
      <c r="O330" s="18"/>
      <c r="P330" s="18"/>
      <c r="Q330" s="18"/>
      <c r="R330" s="18"/>
      <c r="S330" s="18"/>
      <c r="T330" s="67"/>
    </row>
    <row r="331" spans="1:20">
      <c r="A331" s="29">
        <f t="shared" si="5"/>
        <v>327</v>
      </c>
      <c r="B331" s="225"/>
      <c r="C331" s="75" t="s">
        <v>279</v>
      </c>
      <c r="D331" s="74" t="s">
        <v>464</v>
      </c>
      <c r="E331" s="18"/>
      <c r="F331" s="18"/>
      <c r="G331" s="18"/>
      <c r="H331" s="18"/>
      <c r="I331" s="18"/>
      <c r="J331" s="18"/>
      <c r="K331" s="18"/>
      <c r="L331" s="18"/>
      <c r="M331" s="18"/>
      <c r="N331" s="18"/>
      <c r="O331" s="18"/>
      <c r="P331" s="18"/>
      <c r="Q331" s="18"/>
      <c r="R331" s="18"/>
      <c r="S331" s="18"/>
      <c r="T331" s="67"/>
    </row>
    <row r="332" spans="1:20" ht="16">
      <c r="A332" s="29">
        <f t="shared" si="5"/>
        <v>328</v>
      </c>
      <c r="B332" s="225"/>
      <c r="C332" s="75" t="s">
        <v>280</v>
      </c>
      <c r="D332" s="74" t="s">
        <v>464</v>
      </c>
      <c r="E332" s="18"/>
      <c r="F332" s="18"/>
      <c r="G332" s="18"/>
      <c r="H332" s="18"/>
      <c r="I332" s="18"/>
      <c r="J332" s="18"/>
      <c r="K332" s="18"/>
      <c r="L332" s="18"/>
      <c r="M332" s="18"/>
      <c r="N332" s="18"/>
      <c r="O332" s="18"/>
      <c r="P332" s="18"/>
      <c r="Q332" s="18"/>
      <c r="R332" s="18"/>
      <c r="S332" s="18"/>
      <c r="T332" s="67"/>
    </row>
    <row r="333" spans="1:20">
      <c r="A333" s="29">
        <f t="shared" si="5"/>
        <v>329</v>
      </c>
      <c r="B333" s="225"/>
      <c r="C333" s="75" t="s">
        <v>281</v>
      </c>
      <c r="D333" s="74" t="s">
        <v>408</v>
      </c>
      <c r="E333" s="18"/>
      <c r="F333" s="18"/>
      <c r="G333" s="18"/>
      <c r="H333" s="18"/>
      <c r="I333" s="18"/>
      <c r="J333" s="18"/>
      <c r="K333" s="18"/>
      <c r="L333" s="18"/>
      <c r="M333" s="18"/>
      <c r="N333" s="18"/>
      <c r="O333" s="18"/>
      <c r="P333" s="18"/>
      <c r="Q333" s="18"/>
      <c r="R333" s="18"/>
      <c r="S333" s="18"/>
      <c r="T333" s="67"/>
    </row>
    <row r="334" spans="1:20">
      <c r="A334" s="29">
        <f t="shared" si="5"/>
        <v>330</v>
      </c>
      <c r="B334" s="225"/>
      <c r="C334" s="75" t="s">
        <v>218</v>
      </c>
      <c r="D334" s="74" t="s">
        <v>408</v>
      </c>
      <c r="E334" s="18"/>
      <c r="F334" s="18"/>
      <c r="G334" s="18"/>
      <c r="H334" s="18"/>
      <c r="I334" s="18"/>
      <c r="J334" s="18"/>
      <c r="K334" s="18"/>
      <c r="L334" s="18"/>
      <c r="M334" s="18"/>
      <c r="N334" s="18"/>
      <c r="O334" s="18"/>
      <c r="P334" s="18"/>
      <c r="Q334" s="18"/>
      <c r="R334" s="18"/>
      <c r="S334" s="18"/>
      <c r="T334" s="67"/>
    </row>
    <row r="335" spans="1:20">
      <c r="A335" s="29">
        <f t="shared" si="5"/>
        <v>331</v>
      </c>
      <c r="B335" s="225"/>
      <c r="C335" s="75" t="s">
        <v>282</v>
      </c>
      <c r="D335" s="74" t="s">
        <v>408</v>
      </c>
      <c r="E335" s="18"/>
      <c r="F335" s="18"/>
      <c r="G335" s="18"/>
      <c r="H335" s="18"/>
      <c r="I335" s="18"/>
      <c r="J335" s="18"/>
      <c r="K335" s="18"/>
      <c r="L335" s="18"/>
      <c r="M335" s="18"/>
      <c r="N335" s="18"/>
      <c r="O335" s="18"/>
      <c r="P335" s="18"/>
      <c r="Q335" s="18"/>
      <c r="R335" s="18"/>
      <c r="S335" s="18"/>
      <c r="T335" s="67"/>
    </row>
    <row r="336" spans="1:20">
      <c r="A336" s="29">
        <f t="shared" si="5"/>
        <v>332</v>
      </c>
      <c r="B336" s="225" t="s">
        <v>283</v>
      </c>
      <c r="C336" s="75" t="s">
        <v>263</v>
      </c>
      <c r="D336" s="74" t="s">
        <v>408</v>
      </c>
      <c r="E336" s="18"/>
      <c r="F336" s="18"/>
      <c r="G336" s="18"/>
      <c r="H336" s="18"/>
      <c r="I336" s="18"/>
      <c r="J336" s="18"/>
      <c r="K336" s="18"/>
      <c r="L336" s="18"/>
      <c r="M336" s="18"/>
      <c r="N336" s="18"/>
      <c r="O336" s="18"/>
      <c r="P336" s="18"/>
      <c r="Q336" s="18"/>
      <c r="R336" s="18"/>
      <c r="S336" s="18"/>
      <c r="T336" s="67"/>
    </row>
    <row r="337" spans="1:20">
      <c r="A337" s="29">
        <f t="shared" si="5"/>
        <v>333</v>
      </c>
      <c r="B337" s="225"/>
      <c r="C337" s="75" t="s">
        <v>265</v>
      </c>
      <c r="D337" s="74" t="s">
        <v>408</v>
      </c>
      <c r="E337" s="18"/>
      <c r="F337" s="18"/>
      <c r="G337" s="18"/>
      <c r="H337" s="18"/>
      <c r="I337" s="18"/>
      <c r="J337" s="18"/>
      <c r="K337" s="18"/>
      <c r="L337" s="18"/>
      <c r="M337" s="18"/>
      <c r="N337" s="18"/>
      <c r="O337" s="18"/>
      <c r="P337" s="18"/>
      <c r="Q337" s="18"/>
      <c r="R337" s="18"/>
      <c r="S337" s="18"/>
      <c r="T337" s="67"/>
    </row>
    <row r="338" spans="1:20">
      <c r="A338" s="29">
        <f t="shared" si="5"/>
        <v>334</v>
      </c>
      <c r="B338" s="225"/>
      <c r="C338" s="75" t="s">
        <v>284</v>
      </c>
      <c r="D338" s="74" t="s">
        <v>408</v>
      </c>
      <c r="E338" s="18"/>
      <c r="F338" s="18"/>
      <c r="G338" s="18"/>
      <c r="H338" s="18"/>
      <c r="I338" s="18"/>
      <c r="J338" s="18"/>
      <c r="K338" s="18"/>
      <c r="L338" s="18"/>
      <c r="M338" s="18"/>
      <c r="N338" s="18"/>
      <c r="O338" s="18"/>
      <c r="P338" s="18"/>
      <c r="Q338" s="18"/>
      <c r="R338" s="18"/>
      <c r="S338" s="18"/>
      <c r="T338" s="67"/>
    </row>
    <row r="339" spans="1:20">
      <c r="A339" s="29">
        <f t="shared" si="5"/>
        <v>335</v>
      </c>
      <c r="B339" s="225"/>
      <c r="C339" s="75" t="s">
        <v>285</v>
      </c>
      <c r="D339" s="74" t="s">
        <v>408</v>
      </c>
      <c r="E339" s="18"/>
      <c r="F339" s="18"/>
      <c r="G339" s="18"/>
      <c r="H339" s="18"/>
      <c r="I339" s="18"/>
      <c r="J339" s="18"/>
      <c r="K339" s="18"/>
      <c r="L339" s="18"/>
      <c r="M339" s="18"/>
      <c r="N339" s="18"/>
      <c r="O339" s="18"/>
      <c r="P339" s="18"/>
      <c r="Q339" s="18"/>
      <c r="R339" s="18"/>
      <c r="S339" s="18"/>
      <c r="T339" s="67"/>
    </row>
    <row r="340" spans="1:20">
      <c r="A340" s="29">
        <f t="shared" si="5"/>
        <v>336</v>
      </c>
      <c r="B340" s="225"/>
      <c r="C340" s="75" t="s">
        <v>286</v>
      </c>
      <c r="D340" s="74" t="s">
        <v>408</v>
      </c>
      <c r="E340" s="18"/>
      <c r="F340" s="18"/>
      <c r="G340" s="18"/>
      <c r="H340" s="18"/>
      <c r="I340" s="18"/>
      <c r="J340" s="18"/>
      <c r="K340" s="18"/>
      <c r="L340" s="18"/>
      <c r="M340" s="18"/>
      <c r="N340" s="18"/>
      <c r="O340" s="18"/>
      <c r="P340" s="18"/>
      <c r="Q340" s="18"/>
      <c r="R340" s="18"/>
      <c r="S340" s="18"/>
      <c r="T340" s="67"/>
    </row>
    <row r="341" spans="1:20">
      <c r="A341" s="29">
        <f t="shared" si="5"/>
        <v>337</v>
      </c>
      <c r="B341" s="225"/>
      <c r="C341" s="75" t="s">
        <v>266</v>
      </c>
      <c r="D341" s="74" t="s">
        <v>408</v>
      </c>
      <c r="E341" s="18"/>
      <c r="F341" s="18"/>
      <c r="G341" s="18"/>
      <c r="H341" s="18"/>
      <c r="I341" s="18"/>
      <c r="J341" s="18"/>
      <c r="K341" s="18"/>
      <c r="L341" s="18"/>
      <c r="M341" s="18"/>
      <c r="N341" s="18"/>
      <c r="O341" s="18"/>
      <c r="P341" s="18"/>
      <c r="Q341" s="18"/>
      <c r="R341" s="18"/>
      <c r="S341" s="18"/>
      <c r="T341" s="67"/>
    </row>
    <row r="342" spans="1:20">
      <c r="A342" s="29">
        <f t="shared" si="5"/>
        <v>338</v>
      </c>
      <c r="B342" s="225"/>
      <c r="C342" s="75" t="s">
        <v>188</v>
      </c>
      <c r="D342" s="74" t="s">
        <v>408</v>
      </c>
      <c r="E342" s="18"/>
      <c r="F342" s="18"/>
      <c r="G342" s="18"/>
      <c r="H342" s="18"/>
      <c r="I342" s="18"/>
      <c r="J342" s="18"/>
      <c r="K342" s="18"/>
      <c r="L342" s="18"/>
      <c r="M342" s="18"/>
      <c r="N342" s="18"/>
      <c r="O342" s="18"/>
      <c r="P342" s="18"/>
      <c r="Q342" s="18"/>
      <c r="R342" s="18"/>
      <c r="S342" s="18"/>
      <c r="T342" s="67"/>
    </row>
    <row r="343" spans="1:20">
      <c r="A343" s="29">
        <f t="shared" si="5"/>
        <v>339</v>
      </c>
      <c r="B343" s="225"/>
      <c r="C343" s="75" t="s">
        <v>287</v>
      </c>
      <c r="D343" s="74" t="s">
        <v>408</v>
      </c>
      <c r="E343" s="18"/>
      <c r="F343" s="18"/>
      <c r="G343" s="18"/>
      <c r="H343" s="18"/>
      <c r="I343" s="18"/>
      <c r="J343" s="18"/>
      <c r="K343" s="18"/>
      <c r="L343" s="18"/>
      <c r="M343" s="18"/>
      <c r="N343" s="18"/>
      <c r="O343" s="18"/>
      <c r="P343" s="18"/>
      <c r="Q343" s="18"/>
      <c r="R343" s="18"/>
      <c r="S343" s="18"/>
      <c r="T343" s="67"/>
    </row>
    <row r="344" spans="1:20">
      <c r="A344" s="29">
        <f t="shared" si="5"/>
        <v>340</v>
      </c>
      <c r="B344" s="225"/>
      <c r="C344" s="75" t="s">
        <v>77</v>
      </c>
      <c r="D344" s="74" t="s">
        <v>408</v>
      </c>
      <c r="E344" s="18"/>
      <c r="F344" s="18"/>
      <c r="G344" s="18"/>
      <c r="H344" s="18"/>
      <c r="I344" s="18"/>
      <c r="J344" s="18"/>
      <c r="K344" s="18"/>
      <c r="L344" s="18"/>
      <c r="M344" s="18"/>
      <c r="N344" s="18"/>
      <c r="O344" s="18"/>
      <c r="P344" s="18"/>
      <c r="Q344" s="18"/>
      <c r="R344" s="18"/>
      <c r="S344" s="18"/>
      <c r="T344" s="67"/>
    </row>
    <row r="345" spans="1:20">
      <c r="A345" s="29">
        <f t="shared" si="5"/>
        <v>341</v>
      </c>
      <c r="B345" s="225"/>
      <c r="C345" s="75" t="s">
        <v>288</v>
      </c>
      <c r="D345" s="74" t="s">
        <v>408</v>
      </c>
      <c r="E345" s="18"/>
      <c r="F345" s="18"/>
      <c r="G345" s="18"/>
      <c r="H345" s="18"/>
      <c r="I345" s="18"/>
      <c r="J345" s="18"/>
      <c r="K345" s="18"/>
      <c r="L345" s="18"/>
      <c r="M345" s="18"/>
      <c r="N345" s="18"/>
      <c r="O345" s="18"/>
      <c r="P345" s="18"/>
      <c r="Q345" s="18"/>
      <c r="R345" s="18"/>
      <c r="S345" s="18"/>
      <c r="T345" s="67"/>
    </row>
    <row r="346" spans="1:20">
      <c r="A346" s="29">
        <f t="shared" si="5"/>
        <v>342</v>
      </c>
      <c r="B346" s="225"/>
      <c r="C346" s="75" t="s">
        <v>289</v>
      </c>
      <c r="D346" s="74" t="s">
        <v>408</v>
      </c>
      <c r="E346" s="18"/>
      <c r="F346" s="18"/>
      <c r="G346" s="18"/>
      <c r="H346" s="18"/>
      <c r="I346" s="18"/>
      <c r="J346" s="18"/>
      <c r="K346" s="18"/>
      <c r="L346" s="18"/>
      <c r="M346" s="18"/>
      <c r="N346" s="18"/>
      <c r="O346" s="18"/>
      <c r="P346" s="18"/>
      <c r="Q346" s="18"/>
      <c r="R346" s="18"/>
      <c r="S346" s="18"/>
      <c r="T346" s="67"/>
    </row>
    <row r="347" spans="1:20">
      <c r="A347" s="29">
        <f t="shared" si="5"/>
        <v>343</v>
      </c>
      <c r="B347" s="225"/>
      <c r="C347" s="75" t="s">
        <v>550</v>
      </c>
      <c r="D347" s="74" t="s">
        <v>408</v>
      </c>
      <c r="E347" s="18"/>
      <c r="F347" s="18"/>
      <c r="G347" s="18"/>
      <c r="H347" s="18"/>
      <c r="I347" s="18"/>
      <c r="J347" s="18"/>
      <c r="K347" s="18"/>
      <c r="L347" s="18"/>
      <c r="M347" s="18"/>
      <c r="N347" s="18"/>
      <c r="O347" s="18"/>
      <c r="P347" s="18"/>
      <c r="Q347" s="18"/>
      <c r="R347" s="18"/>
      <c r="S347" s="18"/>
      <c r="T347" s="67"/>
    </row>
    <row r="348" spans="1:20">
      <c r="A348" s="29">
        <f t="shared" si="5"/>
        <v>344</v>
      </c>
      <c r="B348" s="225"/>
      <c r="C348" s="75" t="s">
        <v>291</v>
      </c>
      <c r="D348" s="74" t="s">
        <v>408</v>
      </c>
      <c r="E348" s="18"/>
      <c r="F348" s="18"/>
      <c r="G348" s="18"/>
      <c r="H348" s="18"/>
      <c r="I348" s="18"/>
      <c r="J348" s="18"/>
      <c r="K348" s="18"/>
      <c r="L348" s="18"/>
      <c r="M348" s="18"/>
      <c r="N348" s="18"/>
      <c r="O348" s="18"/>
      <c r="P348" s="18"/>
      <c r="Q348" s="18"/>
      <c r="R348" s="18"/>
      <c r="S348" s="18"/>
      <c r="T348" s="67"/>
    </row>
    <row r="349" spans="1:20">
      <c r="A349" s="29">
        <f t="shared" si="5"/>
        <v>345</v>
      </c>
      <c r="B349" s="225"/>
      <c r="C349" s="75" t="s">
        <v>268</v>
      </c>
      <c r="D349" s="74" t="s">
        <v>408</v>
      </c>
      <c r="E349" s="18"/>
      <c r="F349" s="18"/>
      <c r="G349" s="18"/>
      <c r="H349" s="18"/>
      <c r="I349" s="18"/>
      <c r="J349" s="18"/>
      <c r="K349" s="18"/>
      <c r="L349" s="18"/>
      <c r="M349" s="18"/>
      <c r="N349" s="18"/>
      <c r="O349" s="18"/>
      <c r="P349" s="18"/>
      <c r="Q349" s="18"/>
      <c r="R349" s="18"/>
      <c r="S349" s="18"/>
      <c r="T349" s="67"/>
    </row>
    <row r="350" spans="1:20">
      <c r="A350" s="29">
        <f t="shared" si="5"/>
        <v>346</v>
      </c>
      <c r="B350" s="225"/>
      <c r="C350" s="75" t="s">
        <v>269</v>
      </c>
      <c r="D350" s="74" t="s">
        <v>408</v>
      </c>
      <c r="E350" s="18"/>
      <c r="F350" s="18"/>
      <c r="G350" s="18"/>
      <c r="H350" s="18"/>
      <c r="I350" s="18"/>
      <c r="J350" s="18"/>
      <c r="K350" s="18"/>
      <c r="L350" s="18"/>
      <c r="M350" s="18"/>
      <c r="N350" s="18"/>
      <c r="O350" s="18"/>
      <c r="P350" s="18"/>
      <c r="Q350" s="18"/>
      <c r="R350" s="18"/>
      <c r="S350" s="18"/>
      <c r="T350" s="67"/>
    </row>
    <row r="351" spans="1:20">
      <c r="A351" s="29">
        <f t="shared" si="5"/>
        <v>347</v>
      </c>
      <c r="B351" s="225"/>
      <c r="C351" s="75" t="s">
        <v>270</v>
      </c>
      <c r="D351" s="74" t="s">
        <v>408</v>
      </c>
      <c r="E351" s="18"/>
      <c r="F351" s="18"/>
      <c r="G351" s="18"/>
      <c r="H351" s="18"/>
      <c r="I351" s="18"/>
      <c r="J351" s="18"/>
      <c r="K351" s="18"/>
      <c r="L351" s="18"/>
      <c r="M351" s="18"/>
      <c r="N351" s="18"/>
      <c r="O351" s="18"/>
      <c r="P351" s="18"/>
      <c r="Q351" s="18"/>
      <c r="R351" s="18"/>
      <c r="S351" s="18"/>
      <c r="T351" s="67"/>
    </row>
    <row r="352" spans="1:20">
      <c r="A352" s="29">
        <f t="shared" si="5"/>
        <v>348</v>
      </c>
      <c r="B352" s="225"/>
      <c r="C352" s="75" t="s">
        <v>271</v>
      </c>
      <c r="D352" s="74" t="s">
        <v>408</v>
      </c>
      <c r="E352" s="18"/>
      <c r="F352" s="18"/>
      <c r="G352" s="18"/>
      <c r="H352" s="18"/>
      <c r="I352" s="18"/>
      <c r="J352" s="18"/>
      <c r="K352" s="18"/>
      <c r="L352" s="18"/>
      <c r="M352" s="18"/>
      <c r="N352" s="18"/>
      <c r="O352" s="18"/>
      <c r="P352" s="18"/>
      <c r="Q352" s="18"/>
      <c r="R352" s="18"/>
      <c r="S352" s="18"/>
      <c r="T352" s="67"/>
    </row>
    <row r="353" spans="1:20">
      <c r="A353" s="29">
        <f t="shared" si="5"/>
        <v>349</v>
      </c>
      <c r="B353" s="225"/>
      <c r="C353" s="75" t="s">
        <v>272</v>
      </c>
      <c r="D353" s="74" t="s">
        <v>408</v>
      </c>
      <c r="E353" s="18"/>
      <c r="F353" s="18"/>
      <c r="G353" s="18"/>
      <c r="H353" s="18"/>
      <c r="I353" s="18"/>
      <c r="J353" s="18"/>
      <c r="K353" s="18"/>
      <c r="L353" s="18"/>
      <c r="M353" s="18"/>
      <c r="N353" s="18"/>
      <c r="O353" s="18"/>
      <c r="P353" s="18"/>
      <c r="Q353" s="18"/>
      <c r="R353" s="18"/>
      <c r="S353" s="18"/>
      <c r="T353" s="67"/>
    </row>
    <row r="354" spans="1:20">
      <c r="A354" s="29">
        <f t="shared" si="5"/>
        <v>350</v>
      </c>
      <c r="B354" s="225"/>
      <c r="C354" s="75" t="s">
        <v>273</v>
      </c>
      <c r="D354" s="74" t="s">
        <v>408</v>
      </c>
      <c r="E354" s="18"/>
      <c r="F354" s="18"/>
      <c r="G354" s="18"/>
      <c r="H354" s="18"/>
      <c r="I354" s="18"/>
      <c r="J354" s="18"/>
      <c r="K354" s="18"/>
      <c r="L354" s="18"/>
      <c r="M354" s="18"/>
      <c r="N354" s="18"/>
      <c r="O354" s="18"/>
      <c r="P354" s="18"/>
      <c r="Q354" s="18"/>
      <c r="R354" s="18"/>
      <c r="S354" s="18"/>
      <c r="T354" s="67"/>
    </row>
    <row r="355" spans="1:20">
      <c r="A355" s="29">
        <f t="shared" si="5"/>
        <v>351</v>
      </c>
      <c r="B355" s="225"/>
      <c r="C355" s="75" t="s">
        <v>136</v>
      </c>
      <c r="D355" s="74" t="s">
        <v>408</v>
      </c>
      <c r="E355" s="18"/>
      <c r="F355" s="18"/>
      <c r="G355" s="18"/>
      <c r="H355" s="18"/>
      <c r="I355" s="18"/>
      <c r="J355" s="18"/>
      <c r="K355" s="18"/>
      <c r="L355" s="18"/>
      <c r="M355" s="18"/>
      <c r="N355" s="18"/>
      <c r="O355" s="18"/>
      <c r="P355" s="18"/>
      <c r="Q355" s="18"/>
      <c r="R355" s="18"/>
      <c r="S355" s="18"/>
      <c r="T355" s="67"/>
    </row>
    <row r="356" spans="1:20">
      <c r="A356" s="29">
        <f t="shared" si="5"/>
        <v>352</v>
      </c>
      <c r="B356" s="225"/>
      <c r="C356" s="75" t="s">
        <v>274</v>
      </c>
      <c r="D356" s="74" t="s">
        <v>408</v>
      </c>
      <c r="E356" s="18"/>
      <c r="F356" s="18"/>
      <c r="G356" s="18"/>
      <c r="H356" s="18"/>
      <c r="I356" s="18"/>
      <c r="J356" s="18"/>
      <c r="K356" s="18"/>
      <c r="L356" s="18"/>
      <c r="M356" s="18"/>
      <c r="N356" s="18"/>
      <c r="O356" s="18"/>
      <c r="P356" s="18"/>
      <c r="Q356" s="18"/>
      <c r="R356" s="18"/>
      <c r="S356" s="18"/>
      <c r="T356" s="67"/>
    </row>
    <row r="357" spans="1:20">
      <c r="A357" s="29">
        <f t="shared" si="5"/>
        <v>353</v>
      </c>
      <c r="B357" s="225"/>
      <c r="C357" s="75" t="s">
        <v>275</v>
      </c>
      <c r="D357" s="74" t="s">
        <v>408</v>
      </c>
      <c r="E357" s="18"/>
      <c r="F357" s="18"/>
      <c r="G357" s="18"/>
      <c r="H357" s="18"/>
      <c r="I357" s="18"/>
      <c r="J357" s="18"/>
      <c r="K357" s="18"/>
      <c r="L357" s="18"/>
      <c r="M357" s="18"/>
      <c r="N357" s="18"/>
      <c r="O357" s="18"/>
      <c r="P357" s="18"/>
      <c r="Q357" s="18"/>
      <c r="R357" s="18"/>
      <c r="S357" s="18"/>
      <c r="T357" s="67"/>
    </row>
    <row r="358" spans="1:20">
      <c r="A358" s="29">
        <f t="shared" si="5"/>
        <v>354</v>
      </c>
      <c r="B358" s="225"/>
      <c r="C358" s="75" t="s">
        <v>277</v>
      </c>
      <c r="D358" s="74" t="s">
        <v>464</v>
      </c>
      <c r="E358" s="18"/>
      <c r="F358" s="18"/>
      <c r="G358" s="18"/>
      <c r="H358" s="18"/>
      <c r="I358" s="18"/>
      <c r="J358" s="18"/>
      <c r="K358" s="18"/>
      <c r="L358" s="18"/>
      <c r="M358" s="18"/>
      <c r="N358" s="18"/>
      <c r="O358" s="18"/>
      <c r="P358" s="18"/>
      <c r="Q358" s="18"/>
      <c r="R358" s="18"/>
      <c r="S358" s="18"/>
      <c r="T358" s="67"/>
    </row>
    <row r="359" spans="1:20">
      <c r="A359" s="29">
        <f t="shared" si="5"/>
        <v>355</v>
      </c>
      <c r="B359" s="225"/>
      <c r="C359" s="75" t="s">
        <v>292</v>
      </c>
      <c r="D359" s="74" t="s">
        <v>464</v>
      </c>
      <c r="E359" s="18"/>
      <c r="F359" s="18"/>
      <c r="G359" s="18"/>
      <c r="H359" s="18"/>
      <c r="I359" s="18"/>
      <c r="J359" s="18"/>
      <c r="K359" s="18"/>
      <c r="L359" s="18"/>
      <c r="M359" s="18"/>
      <c r="N359" s="18"/>
      <c r="O359" s="18"/>
      <c r="P359" s="18"/>
      <c r="Q359" s="18"/>
      <c r="R359" s="18"/>
      <c r="S359" s="18"/>
      <c r="T359" s="67"/>
    </row>
    <row r="360" spans="1:20">
      <c r="A360" s="29">
        <f t="shared" si="5"/>
        <v>356</v>
      </c>
      <c r="B360" s="225"/>
      <c r="C360" s="75" t="s">
        <v>279</v>
      </c>
      <c r="D360" s="74" t="s">
        <v>464</v>
      </c>
      <c r="E360" s="18"/>
      <c r="F360" s="18"/>
      <c r="G360" s="18"/>
      <c r="H360" s="18"/>
      <c r="I360" s="18"/>
      <c r="J360" s="18"/>
      <c r="K360" s="18"/>
      <c r="L360" s="18"/>
      <c r="M360" s="18"/>
      <c r="N360" s="18"/>
      <c r="O360" s="18"/>
      <c r="P360" s="18"/>
      <c r="Q360" s="18"/>
      <c r="R360" s="18"/>
      <c r="S360" s="18"/>
      <c r="T360" s="67"/>
    </row>
    <row r="361" spans="1:20">
      <c r="A361" s="29">
        <f t="shared" si="5"/>
        <v>357</v>
      </c>
      <c r="B361" s="225"/>
      <c r="C361" s="75" t="s">
        <v>344</v>
      </c>
      <c r="D361" s="74" t="s">
        <v>464</v>
      </c>
      <c r="E361" s="18"/>
      <c r="F361" s="18"/>
      <c r="G361" s="18"/>
      <c r="H361" s="18"/>
      <c r="I361" s="18"/>
      <c r="J361" s="18"/>
      <c r="K361" s="18"/>
      <c r="L361" s="18"/>
      <c r="M361" s="18"/>
      <c r="N361" s="18"/>
      <c r="O361" s="18"/>
      <c r="P361" s="18"/>
      <c r="Q361" s="18"/>
      <c r="R361" s="18"/>
      <c r="S361" s="18"/>
      <c r="T361" s="67"/>
    </row>
    <row r="362" spans="1:20">
      <c r="A362" s="29">
        <f t="shared" si="5"/>
        <v>358</v>
      </c>
      <c r="B362" s="225"/>
      <c r="C362" s="75" t="s">
        <v>278</v>
      </c>
      <c r="D362" s="74" t="s">
        <v>464</v>
      </c>
      <c r="E362" s="18"/>
      <c r="F362" s="18"/>
      <c r="G362" s="18"/>
      <c r="H362" s="18"/>
      <c r="I362" s="18"/>
      <c r="J362" s="18"/>
      <c r="K362" s="18"/>
      <c r="L362" s="18"/>
      <c r="M362" s="18"/>
      <c r="N362" s="18"/>
      <c r="O362" s="18"/>
      <c r="P362" s="18"/>
      <c r="Q362" s="18"/>
      <c r="R362" s="18"/>
      <c r="S362" s="18"/>
      <c r="T362" s="67"/>
    </row>
    <row r="363" spans="1:20">
      <c r="A363" s="29">
        <f t="shared" si="5"/>
        <v>359</v>
      </c>
      <c r="B363" s="225"/>
      <c r="C363" s="75" t="s">
        <v>218</v>
      </c>
      <c r="D363" s="74" t="s">
        <v>408</v>
      </c>
      <c r="E363" s="18"/>
      <c r="F363" s="18"/>
      <c r="G363" s="18"/>
      <c r="H363" s="18"/>
      <c r="I363" s="18"/>
      <c r="J363" s="18"/>
      <c r="K363" s="18"/>
      <c r="L363" s="18"/>
      <c r="M363" s="18"/>
      <c r="N363" s="18"/>
      <c r="O363" s="18"/>
      <c r="P363" s="18"/>
      <c r="Q363" s="18"/>
      <c r="R363" s="18"/>
      <c r="S363" s="18"/>
      <c r="T363" s="67"/>
    </row>
    <row r="364" spans="1:20">
      <c r="A364" s="29">
        <f t="shared" si="5"/>
        <v>360</v>
      </c>
      <c r="B364" s="225"/>
      <c r="C364" s="75" t="s">
        <v>281</v>
      </c>
      <c r="D364" s="74" t="s">
        <v>408</v>
      </c>
      <c r="E364" s="18"/>
      <c r="F364" s="18"/>
      <c r="G364" s="18"/>
      <c r="H364" s="18"/>
      <c r="I364" s="18"/>
      <c r="J364" s="18"/>
      <c r="K364" s="18"/>
      <c r="L364" s="18"/>
      <c r="M364" s="18"/>
      <c r="N364" s="18"/>
      <c r="O364" s="18"/>
      <c r="P364" s="18"/>
      <c r="Q364" s="18"/>
      <c r="R364" s="18"/>
      <c r="S364" s="18"/>
      <c r="T364" s="67"/>
    </row>
    <row r="365" spans="1:20">
      <c r="A365" s="29">
        <f t="shared" si="5"/>
        <v>361</v>
      </c>
      <c r="B365" s="225"/>
      <c r="C365" s="75" t="s">
        <v>282</v>
      </c>
      <c r="D365" s="74" t="s">
        <v>408</v>
      </c>
      <c r="E365" s="18"/>
      <c r="F365" s="18"/>
      <c r="G365" s="18"/>
      <c r="H365" s="18"/>
      <c r="I365" s="18"/>
      <c r="J365" s="18"/>
      <c r="K365" s="18"/>
      <c r="L365" s="18"/>
      <c r="M365" s="18"/>
      <c r="N365" s="18"/>
      <c r="O365" s="18"/>
      <c r="P365" s="18"/>
      <c r="Q365" s="18"/>
      <c r="R365" s="18"/>
      <c r="S365" s="18"/>
      <c r="T365" s="67"/>
    </row>
    <row r="366" spans="1:20" ht="8.25" customHeight="1">
      <c r="A366" s="29">
        <f t="shared" si="5"/>
        <v>362</v>
      </c>
      <c r="B366" s="243" t="s">
        <v>545</v>
      </c>
      <c r="C366" s="75" t="s">
        <v>293</v>
      </c>
      <c r="D366" s="75" t="s">
        <v>464</v>
      </c>
      <c r="E366" s="18"/>
      <c r="F366" s="18"/>
      <c r="G366" s="18"/>
      <c r="H366" s="18"/>
      <c r="I366" s="18"/>
      <c r="J366" s="18"/>
      <c r="K366" s="18"/>
      <c r="L366" s="18"/>
      <c r="M366" s="18"/>
      <c r="N366" s="18"/>
      <c r="O366" s="18"/>
      <c r="P366" s="18"/>
      <c r="Q366" s="18"/>
      <c r="R366" s="18"/>
      <c r="S366" s="18"/>
      <c r="T366" s="67"/>
    </row>
    <row r="367" spans="1:20">
      <c r="A367" s="29">
        <f t="shared" si="5"/>
        <v>363</v>
      </c>
      <c r="B367" s="243"/>
      <c r="C367" s="75" t="s">
        <v>294</v>
      </c>
      <c r="D367" s="75" t="s">
        <v>464</v>
      </c>
      <c r="E367" s="18"/>
      <c r="F367" s="18"/>
      <c r="G367" s="18"/>
      <c r="H367" s="18"/>
      <c r="I367" s="18"/>
      <c r="J367" s="18"/>
      <c r="K367" s="18"/>
      <c r="L367" s="18"/>
      <c r="M367" s="18"/>
      <c r="N367" s="18"/>
      <c r="O367" s="18"/>
      <c r="P367" s="18"/>
      <c r="Q367" s="18"/>
      <c r="R367" s="18"/>
      <c r="S367" s="18"/>
      <c r="T367" s="67"/>
    </row>
    <row r="368" spans="1:20">
      <c r="A368" s="29">
        <f t="shared" si="5"/>
        <v>364</v>
      </c>
      <c r="B368" s="243"/>
      <c r="C368" s="75" t="s">
        <v>371</v>
      </c>
      <c r="D368" s="75" t="s">
        <v>464</v>
      </c>
      <c r="E368" s="18"/>
      <c r="F368" s="18"/>
      <c r="G368" s="18"/>
      <c r="H368" s="18"/>
      <c r="I368" s="18"/>
      <c r="J368" s="18"/>
      <c r="K368" s="18"/>
      <c r="L368" s="18"/>
      <c r="M368" s="18"/>
      <c r="N368" s="18"/>
      <c r="O368" s="18"/>
      <c r="P368" s="18"/>
      <c r="Q368" s="18"/>
      <c r="R368" s="18"/>
      <c r="S368" s="18"/>
      <c r="T368" s="67"/>
    </row>
    <row r="369" spans="1:20">
      <c r="A369" s="29">
        <f t="shared" si="5"/>
        <v>365</v>
      </c>
      <c r="B369" s="243"/>
      <c r="C369" s="75" t="s">
        <v>373</v>
      </c>
      <c r="D369" s="75" t="s">
        <v>464</v>
      </c>
      <c r="E369" s="18"/>
      <c r="F369" s="18"/>
      <c r="G369" s="18"/>
      <c r="H369" s="18"/>
      <c r="I369" s="18"/>
      <c r="J369" s="18"/>
      <c r="K369" s="18"/>
      <c r="L369" s="18"/>
      <c r="M369" s="18"/>
      <c r="N369" s="18"/>
      <c r="O369" s="18"/>
      <c r="P369" s="18"/>
      <c r="Q369" s="18"/>
      <c r="R369" s="18"/>
      <c r="S369" s="18"/>
      <c r="T369" s="67"/>
    </row>
    <row r="370" spans="1:20">
      <c r="A370" s="29">
        <f t="shared" si="5"/>
        <v>366</v>
      </c>
      <c r="B370" s="243"/>
      <c r="C370" s="75" t="s">
        <v>378</v>
      </c>
      <c r="D370" s="75" t="s">
        <v>464</v>
      </c>
      <c r="E370" s="18"/>
      <c r="F370" s="18"/>
      <c r="G370" s="18"/>
      <c r="H370" s="18"/>
      <c r="I370" s="18"/>
      <c r="J370" s="18"/>
      <c r="K370" s="18"/>
      <c r="L370" s="18"/>
      <c r="M370" s="18"/>
      <c r="N370" s="18"/>
      <c r="O370" s="18"/>
      <c r="P370" s="18"/>
      <c r="Q370" s="18"/>
      <c r="R370" s="18"/>
      <c r="S370" s="18"/>
      <c r="T370" s="67"/>
    </row>
    <row r="371" spans="1:20">
      <c r="A371" s="29">
        <f t="shared" si="5"/>
        <v>367</v>
      </c>
      <c r="B371" s="243"/>
      <c r="C371" s="75" t="s">
        <v>370</v>
      </c>
      <c r="D371" s="75" t="s">
        <v>464</v>
      </c>
      <c r="E371" s="18"/>
      <c r="F371" s="18"/>
      <c r="G371" s="18"/>
      <c r="H371" s="18"/>
      <c r="I371" s="18"/>
      <c r="J371" s="18"/>
      <c r="K371" s="18"/>
      <c r="L371" s="18"/>
      <c r="M371" s="18"/>
      <c r="N371" s="18"/>
      <c r="O371" s="18"/>
      <c r="P371" s="18"/>
      <c r="Q371" s="18"/>
      <c r="R371" s="18"/>
      <c r="S371" s="18"/>
      <c r="T371" s="67"/>
    </row>
    <row r="372" spans="1:20">
      <c r="A372" s="29">
        <f t="shared" si="5"/>
        <v>368</v>
      </c>
      <c r="B372" s="243"/>
      <c r="C372" s="75" t="s">
        <v>372</v>
      </c>
      <c r="D372" s="75" t="s">
        <v>464</v>
      </c>
      <c r="E372" s="18"/>
      <c r="F372" s="18"/>
      <c r="G372" s="18"/>
      <c r="H372" s="18"/>
      <c r="I372" s="18"/>
      <c r="J372" s="18"/>
      <c r="K372" s="18"/>
      <c r="L372" s="18"/>
      <c r="M372" s="18"/>
      <c r="N372" s="18"/>
      <c r="O372" s="18"/>
      <c r="P372" s="18"/>
      <c r="Q372" s="18"/>
      <c r="R372" s="18"/>
      <c r="S372" s="18"/>
      <c r="T372" s="67"/>
    </row>
    <row r="373" spans="1:20">
      <c r="A373" s="29">
        <f t="shared" si="5"/>
        <v>369</v>
      </c>
      <c r="B373" s="243"/>
      <c r="C373" s="75" t="s">
        <v>374</v>
      </c>
      <c r="D373" s="75" t="s">
        <v>464</v>
      </c>
      <c r="E373" s="18"/>
      <c r="F373" s="18"/>
      <c r="G373" s="18"/>
      <c r="H373" s="18"/>
      <c r="I373" s="18"/>
      <c r="J373" s="18"/>
      <c r="K373" s="18"/>
      <c r="L373" s="18"/>
      <c r="M373" s="18"/>
      <c r="N373" s="18"/>
      <c r="O373" s="18"/>
      <c r="P373" s="18"/>
      <c r="Q373" s="18"/>
      <c r="R373" s="18"/>
      <c r="S373" s="18"/>
      <c r="T373" s="67"/>
    </row>
    <row r="374" spans="1:20">
      <c r="A374" s="29">
        <f t="shared" si="5"/>
        <v>370</v>
      </c>
      <c r="B374" s="243"/>
      <c r="C374" s="75" t="s">
        <v>375</v>
      </c>
      <c r="D374" s="75" t="s">
        <v>464</v>
      </c>
      <c r="E374" s="18"/>
      <c r="F374" s="18"/>
      <c r="G374" s="18"/>
      <c r="H374" s="18"/>
      <c r="I374" s="18"/>
      <c r="J374" s="18"/>
      <c r="K374" s="18"/>
      <c r="L374" s="18"/>
      <c r="M374" s="18"/>
      <c r="N374" s="18"/>
      <c r="O374" s="18"/>
      <c r="P374" s="18"/>
      <c r="Q374" s="18"/>
      <c r="R374" s="18"/>
      <c r="S374" s="18"/>
      <c r="T374" s="67"/>
    </row>
    <row r="375" spans="1:20" ht="16">
      <c r="A375" s="29">
        <f t="shared" si="5"/>
        <v>371</v>
      </c>
      <c r="B375" s="243"/>
      <c r="C375" s="75" t="s">
        <v>379</v>
      </c>
      <c r="D375" s="75" t="s">
        <v>464</v>
      </c>
      <c r="E375" s="18"/>
      <c r="F375" s="18"/>
      <c r="G375" s="18"/>
      <c r="H375" s="18"/>
      <c r="I375" s="18"/>
      <c r="J375" s="18"/>
      <c r="K375" s="18"/>
      <c r="L375" s="18"/>
      <c r="M375" s="18"/>
      <c r="N375" s="18"/>
      <c r="O375" s="18"/>
      <c r="P375" s="18"/>
      <c r="Q375" s="18"/>
      <c r="R375" s="18"/>
      <c r="S375" s="18"/>
      <c r="T375" s="67"/>
    </row>
    <row r="376" spans="1:20">
      <c r="A376" s="29">
        <f t="shared" si="5"/>
        <v>372</v>
      </c>
      <c r="B376" s="243"/>
      <c r="C376" s="75" t="s">
        <v>295</v>
      </c>
      <c r="D376" s="75" t="s">
        <v>464</v>
      </c>
      <c r="E376" s="18"/>
      <c r="F376" s="18"/>
      <c r="G376" s="18"/>
      <c r="H376" s="18"/>
      <c r="I376" s="18"/>
      <c r="J376" s="18"/>
      <c r="K376" s="18"/>
      <c r="L376" s="18"/>
      <c r="M376" s="18"/>
      <c r="N376" s="18"/>
      <c r="O376" s="18"/>
      <c r="P376" s="18"/>
      <c r="Q376" s="18"/>
      <c r="R376" s="18"/>
      <c r="S376" s="18"/>
      <c r="T376" s="67"/>
    </row>
    <row r="377" spans="1:20">
      <c r="A377" s="29">
        <f t="shared" si="5"/>
        <v>373</v>
      </c>
      <c r="B377" s="243"/>
      <c r="C377" s="75" t="s">
        <v>377</v>
      </c>
      <c r="D377" s="75" t="s">
        <v>464</v>
      </c>
      <c r="E377" s="18"/>
      <c r="F377" s="18"/>
      <c r="G377" s="18"/>
      <c r="H377" s="18"/>
      <c r="I377" s="18"/>
      <c r="J377" s="18"/>
      <c r="K377" s="18"/>
      <c r="L377" s="18"/>
      <c r="M377" s="18"/>
      <c r="N377" s="18"/>
      <c r="O377" s="18"/>
      <c r="P377" s="18"/>
      <c r="Q377" s="18"/>
      <c r="R377" s="18"/>
      <c r="S377" s="18"/>
      <c r="T377" s="67"/>
    </row>
    <row r="378" spans="1:20">
      <c r="A378" s="29">
        <f t="shared" si="5"/>
        <v>374</v>
      </c>
      <c r="B378" s="243"/>
      <c r="C378" s="75" t="s">
        <v>296</v>
      </c>
      <c r="D378" s="75" t="s">
        <v>464</v>
      </c>
      <c r="E378" s="18"/>
      <c r="F378" s="18"/>
      <c r="G378" s="18"/>
      <c r="H378" s="18"/>
      <c r="I378" s="18"/>
      <c r="J378" s="18"/>
      <c r="K378" s="18"/>
      <c r="L378" s="18"/>
      <c r="M378" s="18"/>
      <c r="N378" s="18"/>
      <c r="O378" s="18"/>
      <c r="P378" s="18"/>
      <c r="Q378" s="18"/>
      <c r="R378" s="18"/>
      <c r="S378" s="18"/>
      <c r="T378" s="67"/>
    </row>
    <row r="379" spans="1:20" ht="24">
      <c r="A379" s="29">
        <f t="shared" si="5"/>
        <v>375</v>
      </c>
      <c r="B379" s="243"/>
      <c r="C379" s="75" t="s">
        <v>297</v>
      </c>
      <c r="D379" s="75" t="s">
        <v>464</v>
      </c>
      <c r="E379" s="18"/>
      <c r="F379" s="18"/>
      <c r="G379" s="18"/>
      <c r="H379" s="18"/>
      <c r="I379" s="18"/>
      <c r="J379" s="18"/>
      <c r="K379" s="18"/>
      <c r="L379" s="18"/>
      <c r="M379" s="18"/>
      <c r="N379" s="18"/>
      <c r="O379" s="18"/>
      <c r="P379" s="18"/>
      <c r="Q379" s="18"/>
      <c r="R379" s="18"/>
      <c r="S379" s="18"/>
      <c r="T379" s="67"/>
    </row>
    <row r="380" spans="1:20" ht="24">
      <c r="A380" s="29">
        <f t="shared" si="5"/>
        <v>376</v>
      </c>
      <c r="B380" s="243"/>
      <c r="C380" s="75" t="s">
        <v>376</v>
      </c>
      <c r="D380" s="75" t="s">
        <v>464</v>
      </c>
      <c r="E380" s="18"/>
      <c r="F380" s="18"/>
      <c r="G380" s="18"/>
      <c r="H380" s="18"/>
      <c r="I380" s="18"/>
      <c r="J380" s="18"/>
      <c r="K380" s="18"/>
      <c r="L380" s="18"/>
      <c r="M380" s="18"/>
      <c r="N380" s="18"/>
      <c r="O380" s="18"/>
      <c r="P380" s="18"/>
      <c r="Q380" s="18"/>
      <c r="R380" s="18"/>
      <c r="S380" s="18"/>
      <c r="T380" s="67"/>
    </row>
    <row r="381" spans="1:20">
      <c r="A381" s="29">
        <f t="shared" si="5"/>
        <v>377</v>
      </c>
      <c r="B381" s="243"/>
      <c r="C381" s="75" t="s">
        <v>380</v>
      </c>
      <c r="D381" s="75" t="s">
        <v>464</v>
      </c>
      <c r="E381" s="18"/>
      <c r="F381" s="18"/>
      <c r="G381" s="18"/>
      <c r="H381" s="18"/>
      <c r="I381" s="18"/>
      <c r="J381" s="18"/>
      <c r="K381" s="18"/>
      <c r="L381" s="18"/>
      <c r="M381" s="18"/>
      <c r="N381" s="18"/>
      <c r="O381" s="18"/>
      <c r="P381" s="18"/>
      <c r="Q381" s="18"/>
      <c r="R381" s="18"/>
      <c r="S381" s="18"/>
      <c r="T381" s="67"/>
    </row>
    <row r="382" spans="1:20" ht="27" customHeight="1">
      <c r="A382" s="29">
        <f t="shared" si="5"/>
        <v>378</v>
      </c>
      <c r="B382" s="243"/>
      <c r="C382" s="75" t="s">
        <v>297</v>
      </c>
      <c r="D382" s="75" t="s">
        <v>464</v>
      </c>
      <c r="E382" s="18"/>
      <c r="F382" s="18"/>
      <c r="G382" s="18"/>
      <c r="H382" s="18"/>
      <c r="I382" s="18"/>
      <c r="J382" s="18"/>
      <c r="K382" s="18"/>
      <c r="L382" s="18"/>
      <c r="M382" s="18"/>
      <c r="N382" s="18"/>
      <c r="O382" s="18"/>
      <c r="P382" s="18"/>
      <c r="Q382" s="18"/>
      <c r="R382" s="18"/>
      <c r="S382" s="18"/>
      <c r="T382" s="67"/>
    </row>
    <row r="383" spans="1:20" s="64" customFormat="1" ht="64">
      <c r="A383" s="29">
        <f t="shared" si="5"/>
        <v>379</v>
      </c>
      <c r="B383" s="73" t="s">
        <v>427</v>
      </c>
      <c r="C383" s="65" t="s">
        <v>426</v>
      </c>
      <c r="D383" s="75" t="s">
        <v>464</v>
      </c>
      <c r="E383" s="18"/>
      <c r="F383" s="18"/>
      <c r="G383" s="18"/>
      <c r="H383" s="18"/>
      <c r="I383" s="18"/>
      <c r="J383" s="18"/>
      <c r="K383" s="18"/>
      <c r="L383" s="18"/>
      <c r="M383" s="18"/>
      <c r="N383" s="18"/>
      <c r="O383" s="18"/>
      <c r="P383" s="18"/>
      <c r="Q383" s="18"/>
      <c r="R383" s="18"/>
      <c r="S383" s="18"/>
      <c r="T383" s="67"/>
    </row>
    <row r="384" spans="1:20" s="64" customFormat="1" ht="16">
      <c r="A384" s="29">
        <f t="shared" si="5"/>
        <v>380</v>
      </c>
      <c r="B384" s="66" t="s">
        <v>425</v>
      </c>
      <c r="C384" s="33" t="s">
        <v>424</v>
      </c>
      <c r="D384" s="75" t="s">
        <v>464</v>
      </c>
      <c r="E384" s="18"/>
      <c r="F384" s="18"/>
      <c r="G384" s="25"/>
      <c r="H384" s="18"/>
      <c r="I384" s="25"/>
      <c r="J384" s="18"/>
      <c r="K384" s="25"/>
      <c r="L384" s="18"/>
      <c r="M384" s="25"/>
      <c r="N384" s="18"/>
      <c r="O384" s="25"/>
      <c r="P384" s="18"/>
      <c r="Q384" s="25"/>
      <c r="R384" s="18"/>
      <c r="S384" s="25"/>
      <c r="T384" s="67"/>
    </row>
    <row r="385" spans="1:20" s="64" customFormat="1">
      <c r="A385" s="29"/>
      <c r="B385" s="33"/>
      <c r="C385" s="33"/>
      <c r="D385" s="75"/>
      <c r="E385" s="25"/>
      <c r="F385" s="25"/>
      <c r="G385" s="25"/>
      <c r="H385" s="25"/>
      <c r="I385" s="25"/>
      <c r="J385" s="25"/>
      <c r="K385" s="25"/>
      <c r="L385" s="25"/>
      <c r="M385" s="25"/>
      <c r="N385" s="25"/>
      <c r="O385" s="25"/>
      <c r="P385" s="25"/>
      <c r="Q385" s="25"/>
      <c r="R385" s="25"/>
      <c r="S385" s="25"/>
      <c r="T385" s="67"/>
    </row>
    <row r="386" spans="1:20" ht="16.5" customHeight="1">
      <c r="A386" s="29">
        <v>1</v>
      </c>
      <c r="B386" s="225" t="s">
        <v>398</v>
      </c>
      <c r="C386" s="4" t="s">
        <v>9</v>
      </c>
      <c r="D386" s="4"/>
      <c r="E386" s="18"/>
      <c r="F386" s="18"/>
      <c r="G386" s="46"/>
      <c r="H386" s="18"/>
      <c r="I386" s="18"/>
      <c r="J386" s="18"/>
      <c r="K386" s="18"/>
      <c r="L386" s="46"/>
      <c r="M386" s="46"/>
      <c r="N386" s="46"/>
      <c r="O386" s="46"/>
      <c r="P386" s="46"/>
      <c r="Q386" s="46"/>
      <c r="R386" s="46"/>
      <c r="S386" s="46"/>
      <c r="T386" s="67"/>
    </row>
    <row r="387" spans="1:20" ht="29.25" customHeight="1">
      <c r="A387" s="29">
        <f t="shared" ref="A387:A395" si="6">A386+1</f>
        <v>2</v>
      </c>
      <c r="B387" s="225"/>
      <c r="C387" s="4" t="s">
        <v>10</v>
      </c>
      <c r="D387" s="4"/>
      <c r="E387" s="18"/>
      <c r="F387" s="18"/>
      <c r="G387" s="46"/>
      <c r="H387" s="18"/>
      <c r="I387" s="18"/>
      <c r="J387" s="18"/>
      <c r="K387" s="18"/>
      <c r="L387" s="46"/>
      <c r="M387" s="46"/>
      <c r="N387" s="46"/>
      <c r="O387" s="46"/>
      <c r="P387" s="46"/>
      <c r="Q387" s="46"/>
      <c r="R387" s="46"/>
      <c r="S387" s="46"/>
      <c r="T387" s="67"/>
    </row>
    <row r="388" spans="1:20" ht="25.5" customHeight="1">
      <c r="A388" s="29">
        <f t="shared" si="6"/>
        <v>3</v>
      </c>
      <c r="B388" s="225"/>
      <c r="C388" s="4" t="s">
        <v>11</v>
      </c>
      <c r="D388" s="4"/>
      <c r="E388" s="18"/>
      <c r="F388" s="18"/>
      <c r="G388" s="46"/>
      <c r="H388" s="18"/>
      <c r="I388" s="18"/>
      <c r="J388" s="18"/>
      <c r="K388" s="18"/>
      <c r="L388" s="46"/>
      <c r="M388" s="46"/>
      <c r="N388" s="46"/>
      <c r="O388" s="46"/>
      <c r="P388" s="46"/>
      <c r="Q388" s="46"/>
      <c r="R388" s="46"/>
      <c r="S388" s="46"/>
      <c r="T388" s="67"/>
    </row>
    <row r="389" spans="1:20" ht="51.75" customHeight="1">
      <c r="A389" s="29">
        <f t="shared" si="6"/>
        <v>4</v>
      </c>
      <c r="B389" s="225"/>
      <c r="C389" s="4" t="s">
        <v>12</v>
      </c>
      <c r="D389" s="4"/>
      <c r="E389" s="18"/>
      <c r="F389" s="18"/>
      <c r="G389" s="46"/>
      <c r="H389" s="18"/>
      <c r="I389" s="18"/>
      <c r="J389" s="18"/>
      <c r="K389" s="18"/>
      <c r="L389" s="46"/>
      <c r="M389" s="46"/>
      <c r="N389" s="46"/>
      <c r="O389" s="46"/>
      <c r="P389" s="46"/>
      <c r="Q389" s="46"/>
      <c r="R389" s="46"/>
      <c r="S389" s="46"/>
      <c r="T389" s="67"/>
    </row>
    <row r="390" spans="1:20" s="199" customFormat="1" ht="51.75" customHeight="1">
      <c r="A390" s="29">
        <f t="shared" si="6"/>
        <v>5</v>
      </c>
      <c r="B390" s="225"/>
      <c r="C390" s="216" t="s">
        <v>546</v>
      </c>
      <c r="D390" s="4"/>
      <c r="E390" s="200"/>
      <c r="F390" s="200"/>
      <c r="G390" s="46"/>
      <c r="H390" s="200"/>
      <c r="I390" s="200"/>
      <c r="J390" s="200"/>
      <c r="K390" s="200"/>
      <c r="L390" s="46"/>
      <c r="M390" s="46"/>
      <c r="N390" s="46"/>
      <c r="O390" s="46"/>
      <c r="P390" s="46"/>
      <c r="Q390" s="46"/>
      <c r="R390" s="46"/>
      <c r="S390" s="46"/>
      <c r="T390" s="67"/>
    </row>
    <row r="391" spans="1:20" s="199" customFormat="1" ht="32">
      <c r="A391" s="29">
        <f t="shared" si="6"/>
        <v>6</v>
      </c>
      <c r="B391" s="225"/>
      <c r="C391" s="216" t="s">
        <v>547</v>
      </c>
      <c r="D391" s="4"/>
      <c r="E391" s="200"/>
      <c r="F391" s="200"/>
      <c r="G391" s="46"/>
      <c r="H391" s="200"/>
      <c r="I391" s="200"/>
      <c r="J391" s="200"/>
      <c r="K391" s="200"/>
      <c r="L391" s="46"/>
      <c r="M391" s="46"/>
      <c r="N391" s="46"/>
      <c r="O391" s="46"/>
      <c r="P391" s="46"/>
      <c r="Q391" s="46"/>
      <c r="R391" s="46"/>
      <c r="S391" s="46"/>
      <c r="T391" s="67"/>
    </row>
    <row r="392" spans="1:20" ht="50.25" customHeight="1">
      <c r="A392" s="29">
        <f t="shared" si="6"/>
        <v>7</v>
      </c>
      <c r="B392" s="225"/>
      <c r="C392" s="4" t="s">
        <v>13</v>
      </c>
      <c r="D392" s="4"/>
      <c r="E392" s="18"/>
      <c r="F392" s="18"/>
      <c r="G392" s="46"/>
      <c r="H392" s="18"/>
      <c r="I392" s="18"/>
      <c r="J392" s="18"/>
      <c r="K392" s="18"/>
      <c r="L392" s="46"/>
      <c r="M392" s="46"/>
      <c r="N392" s="46"/>
      <c r="O392" s="46"/>
      <c r="P392" s="46"/>
      <c r="Q392" s="46"/>
      <c r="R392" s="46"/>
      <c r="S392" s="46"/>
      <c r="T392" s="67"/>
    </row>
    <row r="393" spans="1:20" ht="24.75" customHeight="1">
      <c r="A393" s="29">
        <f t="shared" si="6"/>
        <v>8</v>
      </c>
      <c r="B393" s="225"/>
      <c r="C393" s="4" t="s">
        <v>14</v>
      </c>
      <c r="D393" s="4"/>
      <c r="E393" s="18"/>
      <c r="F393" s="18"/>
      <c r="G393" s="46"/>
      <c r="H393" s="18"/>
      <c r="I393" s="18"/>
      <c r="J393" s="18"/>
      <c r="K393" s="18"/>
      <c r="L393" s="46"/>
      <c r="M393" s="46"/>
      <c r="N393" s="46"/>
      <c r="O393" s="46"/>
      <c r="P393" s="46"/>
      <c r="Q393" s="46"/>
      <c r="R393" s="46"/>
      <c r="S393" s="46"/>
      <c r="T393" s="67"/>
    </row>
    <row r="394" spans="1:20" ht="36.75" customHeight="1">
      <c r="A394" s="29">
        <f t="shared" si="6"/>
        <v>9</v>
      </c>
      <c r="B394" s="225"/>
      <c r="C394" s="4" t="s">
        <v>300</v>
      </c>
      <c r="D394" s="4"/>
      <c r="E394" s="18"/>
      <c r="F394" s="18"/>
      <c r="G394" s="46"/>
      <c r="H394" s="18"/>
      <c r="I394" s="18"/>
      <c r="J394" s="18"/>
      <c r="K394" s="18"/>
      <c r="L394" s="46"/>
      <c r="M394" s="46"/>
      <c r="N394" s="46"/>
      <c r="O394" s="46"/>
      <c r="P394" s="46"/>
      <c r="Q394" s="46"/>
      <c r="R394" s="46"/>
      <c r="S394" s="46"/>
      <c r="T394" s="67"/>
    </row>
    <row r="395" spans="1:20" ht="124.5" customHeight="1" thickBot="1">
      <c r="A395" s="30">
        <f t="shared" si="6"/>
        <v>10</v>
      </c>
      <c r="B395" s="251"/>
      <c r="C395" s="5" t="s">
        <v>313</v>
      </c>
      <c r="D395" s="5"/>
      <c r="E395" s="26"/>
      <c r="F395" s="26"/>
      <c r="G395" s="27"/>
      <c r="H395" s="26"/>
      <c r="I395" s="26"/>
      <c r="J395" s="26"/>
      <c r="K395" s="26"/>
      <c r="L395" s="27"/>
      <c r="M395" s="27"/>
      <c r="N395" s="27"/>
      <c r="O395" s="27"/>
      <c r="P395" s="27"/>
      <c r="Q395" s="27"/>
      <c r="R395" s="27"/>
      <c r="S395" s="27"/>
      <c r="T395" s="68"/>
    </row>
    <row r="396" spans="1:20" hidden="1"/>
    <row r="397" spans="1:20" ht="24" hidden="1" customHeight="1">
      <c r="C397" s="10" t="s">
        <v>318</v>
      </c>
      <c r="D397" s="10"/>
    </row>
    <row r="398" spans="1:20" ht="27" hidden="1" customHeight="1">
      <c r="C398" s="11" t="s">
        <v>319</v>
      </c>
    </row>
    <row r="399" spans="1:20" hidden="1"/>
    <row r="400" spans="1:20" hidden="1"/>
    <row r="401" spans="1:25" hidden="1"/>
    <row r="402" spans="1:25" hidden="1"/>
    <row r="403" spans="1:25" ht="16" hidden="1">
      <c r="C403" s="11" t="s">
        <v>327</v>
      </c>
    </row>
    <row r="404" spans="1:25" hidden="1"/>
    <row r="405" spans="1:25" s="199" customFormat="1">
      <c r="A405" s="198"/>
      <c r="D405" s="60"/>
      <c r="E405" s="201"/>
      <c r="F405" s="201"/>
      <c r="G405" s="198"/>
      <c r="H405" s="201"/>
      <c r="I405" s="201"/>
      <c r="J405" s="201"/>
      <c r="K405" s="201"/>
      <c r="L405" s="198"/>
      <c r="M405" s="198"/>
      <c r="N405" s="198"/>
      <c r="O405" s="198"/>
      <c r="P405" s="198"/>
      <c r="Q405" s="198"/>
    </row>
    <row r="406" spans="1:25" s="199" customFormat="1" ht="30" customHeight="1">
      <c r="A406" s="193"/>
      <c r="B406" s="239" t="s">
        <v>532</v>
      </c>
      <c r="C406" s="239"/>
      <c r="D406" s="207" t="s">
        <v>531</v>
      </c>
      <c r="E406" s="195"/>
      <c r="F406" s="195"/>
      <c r="G406" s="195"/>
      <c r="H406" s="195"/>
      <c r="I406" s="195"/>
      <c r="J406" s="195"/>
      <c r="K406" s="195"/>
      <c r="L406" s="195"/>
      <c r="M406" s="195"/>
      <c r="N406" s="195"/>
      <c r="O406" s="195"/>
      <c r="P406" s="195"/>
      <c r="Q406" s="195"/>
      <c r="R406" s="195"/>
      <c r="S406" s="195"/>
      <c r="T406" s="195"/>
      <c r="U406" s="195"/>
      <c r="V406" s="195"/>
      <c r="W406" s="195"/>
      <c r="X406" s="195"/>
      <c r="Y406" s="198"/>
    </row>
    <row r="407" spans="1:25" s="199" customFormat="1" ht="30" customHeight="1">
      <c r="A407" s="193"/>
      <c r="B407" s="204" t="s">
        <v>511</v>
      </c>
      <c r="C407" s="205" t="s">
        <v>529</v>
      </c>
      <c r="D407" s="202">
        <f>COUNTIF(E4:E384,"TAK")</f>
        <v>0</v>
      </c>
      <c r="E407" s="195"/>
      <c r="F407" s="195"/>
      <c r="G407" s="195"/>
      <c r="H407" s="195"/>
      <c r="I407" s="195"/>
      <c r="J407" s="195"/>
      <c r="K407" s="195"/>
      <c r="L407" s="195"/>
      <c r="M407" s="195"/>
      <c r="N407" s="195"/>
      <c r="O407" s="195"/>
      <c r="P407" s="195"/>
      <c r="Q407" s="195"/>
      <c r="R407" s="195"/>
      <c r="S407" s="195"/>
      <c r="T407" s="195"/>
      <c r="U407" s="195"/>
      <c r="V407" s="195"/>
      <c r="W407" s="195"/>
      <c r="X407" s="195"/>
      <c r="Y407" s="198"/>
    </row>
    <row r="408" spans="1:25" s="199" customFormat="1" ht="30" customHeight="1">
      <c r="A408" s="193"/>
      <c r="B408" s="204" t="s">
        <v>504</v>
      </c>
      <c r="C408" s="206" t="s">
        <v>530</v>
      </c>
      <c r="D408" s="202">
        <f>COUNTIF(E4:S384,"TAK")</f>
        <v>0</v>
      </c>
      <c r="E408" s="195"/>
      <c r="F408" s="195"/>
      <c r="G408" s="195"/>
      <c r="H408" s="195"/>
      <c r="I408" s="195"/>
      <c r="J408" s="195"/>
      <c r="K408" s="195"/>
      <c r="L408" s="195"/>
      <c r="M408" s="195"/>
      <c r="N408" s="195"/>
      <c r="O408" s="195"/>
      <c r="P408" s="195"/>
      <c r="Q408" s="195"/>
      <c r="R408" s="195"/>
      <c r="S408" s="195"/>
      <c r="T408" s="195"/>
      <c r="U408" s="195"/>
      <c r="V408" s="195"/>
      <c r="W408" s="195"/>
      <c r="X408" s="195"/>
      <c r="Y408" s="198"/>
    </row>
    <row r="409" spans="1:25" s="199" customFormat="1" ht="30" customHeight="1">
      <c r="A409" s="193"/>
      <c r="B409" s="194"/>
      <c r="C409" s="195"/>
      <c r="D409" s="195"/>
      <c r="E409" s="195"/>
      <c r="F409" s="195"/>
      <c r="G409" s="195"/>
      <c r="H409" s="195"/>
      <c r="I409" s="195"/>
      <c r="J409" s="195"/>
      <c r="K409" s="195"/>
      <c r="L409" s="195"/>
      <c r="M409" s="195"/>
      <c r="N409" s="195"/>
      <c r="O409" s="195"/>
      <c r="P409" s="195"/>
      <c r="Q409" s="195"/>
      <c r="R409" s="195"/>
      <c r="S409" s="195"/>
      <c r="T409" s="195"/>
      <c r="U409" s="195"/>
      <c r="V409" s="195"/>
      <c r="W409" s="195"/>
      <c r="X409" s="195"/>
      <c r="Y409" s="198"/>
    </row>
    <row r="410" spans="1:25">
      <c r="C410" s="21"/>
      <c r="D410" s="21"/>
    </row>
    <row r="411" spans="1:25" ht="14.5">
      <c r="B411" s="37" t="s">
        <v>403</v>
      </c>
    </row>
    <row r="413" spans="1:25" s="38" customFormat="1" ht="38.5" customHeight="1"/>
    <row r="414" spans="1:25" s="38" customFormat="1" ht="48">
      <c r="C414" s="39" t="s">
        <v>404</v>
      </c>
    </row>
  </sheetData>
  <autoFilter ref="B3:S395" xr:uid="{00000000-0009-0000-0000-000004000000}"/>
  <mergeCells count="34">
    <mergeCell ref="B406:C406"/>
    <mergeCell ref="B286:B292"/>
    <mergeCell ref="B246:B247"/>
    <mergeCell ref="B145:B159"/>
    <mergeCell ref="B276:B285"/>
    <mergeCell ref="B258:B266"/>
    <mergeCell ref="B248:B250"/>
    <mergeCell ref="B293:B295"/>
    <mergeCell ref="E1:O1"/>
    <mergeCell ref="B386:B395"/>
    <mergeCell ref="B5:B33"/>
    <mergeCell ref="B297:C297"/>
    <mergeCell ref="B39:B43"/>
    <mergeCell ref="B306:B335"/>
    <mergeCell ref="B336:B365"/>
    <mergeCell ref="B366:B382"/>
    <mergeCell ref="B269:B275"/>
    <mergeCell ref="B183:B217"/>
    <mergeCell ref="B218:B223"/>
    <mergeCell ref="B224:B225"/>
    <mergeCell ref="B226:B245"/>
    <mergeCell ref="B251:B255"/>
    <mergeCell ref="B298:B305"/>
    <mergeCell ref="B44:B51"/>
    <mergeCell ref="F2:S2"/>
    <mergeCell ref="B74:B144"/>
    <mergeCell ref="B160:B182"/>
    <mergeCell ref="B52:B54"/>
    <mergeCell ref="B55:B57"/>
    <mergeCell ref="B61:B63"/>
    <mergeCell ref="B64:B67"/>
    <mergeCell ref="B68:B73"/>
    <mergeCell ref="B58:B60"/>
    <mergeCell ref="B34:B38"/>
  </mergeCells>
  <conditionalFormatting sqref="C78">
    <cfRule type="duplicateValues" dxfId="196" priority="44"/>
  </conditionalFormatting>
  <conditionalFormatting sqref="C79">
    <cfRule type="duplicateValues" dxfId="195" priority="43"/>
  </conditionalFormatting>
  <conditionalFormatting sqref="C80">
    <cfRule type="duplicateValues" dxfId="194" priority="42"/>
  </conditionalFormatting>
  <conditionalFormatting sqref="C82">
    <cfRule type="duplicateValues" dxfId="193" priority="41"/>
  </conditionalFormatting>
  <conditionalFormatting sqref="C88">
    <cfRule type="duplicateValues" dxfId="192" priority="40"/>
  </conditionalFormatting>
  <conditionalFormatting sqref="C92">
    <cfRule type="duplicateValues" dxfId="191" priority="39"/>
  </conditionalFormatting>
  <conditionalFormatting sqref="C96">
    <cfRule type="duplicateValues" dxfId="190" priority="38"/>
  </conditionalFormatting>
  <conditionalFormatting sqref="C97">
    <cfRule type="duplicateValues" dxfId="189" priority="37"/>
  </conditionalFormatting>
  <conditionalFormatting sqref="C107">
    <cfRule type="duplicateValues" dxfId="188" priority="36"/>
  </conditionalFormatting>
  <conditionalFormatting sqref="C120">
    <cfRule type="duplicateValues" dxfId="187" priority="35"/>
  </conditionalFormatting>
  <conditionalFormatting sqref="C151">
    <cfRule type="duplicateValues" dxfId="186" priority="34"/>
  </conditionalFormatting>
  <conditionalFormatting sqref="C162">
    <cfRule type="duplicateValues" dxfId="185" priority="33"/>
  </conditionalFormatting>
  <conditionalFormatting sqref="C164">
    <cfRule type="duplicateValues" dxfId="184" priority="32"/>
  </conditionalFormatting>
  <conditionalFormatting sqref="C169">
    <cfRule type="duplicateValues" dxfId="183" priority="31"/>
  </conditionalFormatting>
  <conditionalFormatting sqref="C170">
    <cfRule type="duplicateValues" dxfId="182" priority="30"/>
  </conditionalFormatting>
  <conditionalFormatting sqref="C171">
    <cfRule type="duplicateValues" dxfId="181" priority="29"/>
  </conditionalFormatting>
  <conditionalFormatting sqref="C173">
    <cfRule type="duplicateValues" dxfId="180" priority="28"/>
  </conditionalFormatting>
  <conditionalFormatting sqref="C174">
    <cfRule type="duplicateValues" dxfId="179" priority="27"/>
  </conditionalFormatting>
  <conditionalFormatting sqref="C176">
    <cfRule type="duplicateValues" dxfId="178" priority="26"/>
  </conditionalFormatting>
  <conditionalFormatting sqref="C179">
    <cfRule type="duplicateValues" dxfId="177" priority="25"/>
  </conditionalFormatting>
  <conditionalFormatting sqref="C180">
    <cfRule type="duplicateValues" dxfId="176" priority="24"/>
  </conditionalFormatting>
  <conditionalFormatting sqref="C248">
    <cfRule type="duplicateValues" dxfId="175" priority="23"/>
  </conditionalFormatting>
  <conditionalFormatting sqref="C376">
    <cfRule type="duplicateValues" dxfId="174" priority="46"/>
  </conditionalFormatting>
  <conditionalFormatting sqref="C379">
    <cfRule type="duplicateValues" dxfId="173" priority="45"/>
  </conditionalFormatting>
  <conditionalFormatting sqref="C382">
    <cfRule type="duplicateValues" dxfId="172" priority="47"/>
  </conditionalFormatting>
  <conditionalFormatting sqref="D1:D295 D297:D404 D410:D1048576">
    <cfRule type="containsText" dxfId="171" priority="22" operator="containsText" text="wszędzie">
      <formula>NOT(ISERROR(SEARCH("wszędzie",D1)))</formula>
    </cfRule>
    <cfRule type="containsText" dxfId="170" priority="21" operator="containsText" text="opcjonalnie">
      <formula>NOT(ISERROR(SEARCH("opcjonalnie",D1)))</formula>
    </cfRule>
    <cfRule type="containsText" dxfId="169" priority="20" operator="containsText" text="wszyst">
      <formula>NOT(ISERROR(SEARCH("wszyst",D1)))</formula>
    </cfRule>
    <cfRule type="containsText" dxfId="168" priority="53" operator="containsText" text="wsz">
      <formula>NOT(ISERROR(SEARCH("wsz",D1)))</formula>
    </cfRule>
    <cfRule type="containsText" dxfId="167" priority="54" operator="containsText" text="klu">
      <formula>NOT(ISERROR(SEARCH("klu",D1)))</formula>
    </cfRule>
  </conditionalFormatting>
  <conditionalFormatting sqref="E2">
    <cfRule type="containsText" dxfId="156" priority="52" operator="containsText" text="klu">
      <formula>NOT(ISERROR(SEARCH("klu",E2)))</formula>
    </cfRule>
  </conditionalFormatting>
  <conditionalFormatting sqref="E4:F295 E297:F395">
    <cfRule type="cellIs" dxfId="155" priority="50" operator="equal">
      <formula>"NIE"</formula>
    </cfRule>
    <cfRule type="cellIs" dxfId="154" priority="51" operator="equal">
      <formula>"TAK"</formula>
    </cfRule>
  </conditionalFormatting>
  <conditionalFormatting sqref="E4:S295 E297:S383 E297:F384 H297:H384 J297:J384 L297:L384 N297:N384 P297:P384 R297:R384">
    <cfRule type="containsText" dxfId="153" priority="55" operator="containsText" text="TAK">
      <formula>NOT(ISERROR(SEARCH("TAK",E4)))</formula>
    </cfRule>
  </conditionalFormatting>
  <conditionalFormatting sqref="E296:AE296">
    <cfRule type="cellIs" dxfId="152" priority="10" operator="equal">
      <formula>"TAK"</formula>
    </cfRule>
    <cfRule type="cellIs" dxfId="151" priority="9" operator="equal">
      <formula>"NIE"</formula>
    </cfRule>
  </conditionalFormatting>
  <conditionalFormatting sqref="H4:H295 J4:J295 L4:L295 N4:N295 P4:P295 R4:R295 H297:H395 J297:J395 L297:L395 N297:N395 P297:P395 R297:R395">
    <cfRule type="cellIs" dxfId="149" priority="48" operator="equal">
      <formula>"TAK"</formula>
    </cfRule>
    <cfRule type="cellIs" dxfId="148" priority="49" operator="equal">
      <formula>"NIE"</formula>
    </cfRule>
  </conditionalFormatting>
  <dataValidations count="1">
    <dataValidation type="list" allowBlank="1" showInputMessage="1" showErrorMessage="1" sqref="E386:S395 N297:N384 P297:P384 E297:F384 J297:J384 L297:L384 R297:R384 H297:H384 AE296 AC296 AA296 Y296 W296 U296 S296 Q296 O296 M296 K296 E296:G296 I296 H4:H295 N4:N295 P4:P295 E4:F295 J4:J295 L4:L295 R4:R295" xr:uid="{00000000-0002-0000-0400-000000000000}">
      <formula1>"TAK,NIE"</formula1>
    </dataValidation>
  </dataValidations>
  <pageMargins left="0.70866141732283472" right="0.70866141732283472" top="0.74803149606299213" bottom="0.74803149606299213" header="0.31496062992125984" footer="0.31496062992125984"/>
  <pageSetup paperSize="8" scale="84" fitToHeight="0" orientation="landscape" r:id="rId1"/>
  <headerFooter>
    <oddHeader>&amp;L&amp;F&amp;C&amp;A&amp;ROferta - opieka medyczna dla PGE Dystrybucja S.A.</oddHeader>
    <oddFooter>&amp;C&amp;P z &amp;N</oddFooter>
  </headerFooter>
  <rowBreaks count="5" manualBreakCount="5">
    <brk id="73" max="19" man="1"/>
    <brk id="159" max="19" man="1"/>
    <brk id="245" max="19" man="1"/>
    <brk id="305" max="19" man="1"/>
    <brk id="385" max="19" man="1"/>
  </rowBreaks>
  <drawing r:id="rId2"/>
  <extLst>
    <ext xmlns:x14="http://schemas.microsoft.com/office/spreadsheetml/2009/9/main" uri="{78C0D931-6437-407d-A8EE-F0AAD7539E65}">
      <x14:conditionalFormattings>
        <x14:conditionalFormatting xmlns:xm="http://schemas.microsoft.com/office/excel/2006/main">
          <x14:cfRule type="containsText" priority="88" operator="containsText" text="wszyst" id="{79BDCFE1-8D5C-444F-972A-A45721C7C33D}">
            <xm:f>NOT(ISERROR(SEARCH("wszyst",'5 Oddział Warszawa'!D294)))</xm:f>
            <x14:dxf>
              <font>
                <color rgb="FF9C6500"/>
              </font>
              <fill>
                <patternFill>
                  <bgColor rgb="FFFFEB9C"/>
                </patternFill>
              </fill>
            </x14:dxf>
          </x14:cfRule>
          <x14:cfRule type="containsText" priority="89" operator="containsText" text="opcjonalnie" id="{C2D1C353-7501-4737-904A-27B162DCFFEF}">
            <xm:f>NOT(ISERROR(SEARCH("opcjonalnie",'5 Oddział Warszawa'!D294)))</xm:f>
            <x14:dxf>
              <font>
                <color rgb="FF006100"/>
              </font>
              <fill>
                <patternFill>
                  <bgColor rgb="FFC6EFCE"/>
                </patternFill>
              </fill>
            </x14:dxf>
          </x14:cfRule>
          <x14:cfRule type="containsText" priority="90" operator="containsText" text="wszędzie" id="{CCFCEFD9-9063-4874-8F4B-9BCCD9D716DC}">
            <xm:f>NOT(ISERROR(SEARCH("wszędzie",'5 Oddział Warszawa'!D294)))</xm:f>
            <x14:dxf>
              <font>
                <color rgb="FF9C6500"/>
              </font>
              <fill>
                <patternFill>
                  <bgColor rgb="FFFFEB9C"/>
                </patternFill>
              </fill>
            </x14:dxf>
          </x14:cfRule>
          <x14:cfRule type="containsText" priority="91" operator="containsText" text="wsz" id="{DF234F91-0A10-477C-A0A9-88EFCF1953EC}">
            <xm:f>NOT(ISERROR(SEARCH("wsz",'5 Oddział Warszawa'!D294)))</xm:f>
            <x14:dxf>
              <font>
                <color rgb="FF006100"/>
              </font>
              <fill>
                <patternFill>
                  <bgColor rgb="FFC6EFCE"/>
                </patternFill>
              </fill>
            </x14:dxf>
          </x14:cfRule>
          <x14:cfRule type="containsText" priority="92" operator="containsText" text="klu" id="{CAA2A887-959B-4A1E-BAC1-22F8B243DD3F}">
            <xm:f>NOT(ISERROR(SEARCH("klu",'5 Oddział Warszawa'!D294)))</xm:f>
            <x14:dxf>
              <font>
                <color rgb="FF9C0006"/>
              </font>
              <fill>
                <patternFill>
                  <bgColor rgb="FFFFC7CE"/>
                </patternFill>
              </fill>
            </x14:dxf>
          </x14:cfRule>
          <xm:sqref>D296</xm:sqref>
        </x14:conditionalFormatting>
        <x14:conditionalFormatting xmlns:xm="http://schemas.microsoft.com/office/excel/2006/main">
          <x14:cfRule type="containsText" priority="2" operator="containsText" text="opcjonalnie" id="{77E7B5E7-4434-4C51-88E4-83881977D232}">
            <xm:f>NOT(ISERROR(SEARCH("opcjonalnie",'2 Oddział Białystok'!D405)))</xm:f>
            <x14:dxf>
              <font>
                <color rgb="FF006100"/>
              </font>
              <fill>
                <patternFill>
                  <bgColor rgb="FFC6EFCE"/>
                </patternFill>
              </fill>
            </x14:dxf>
          </x14:cfRule>
          <x14:cfRule type="containsText" priority="3" operator="containsText" text="wszędzie" id="{1111AEDF-3239-4126-8A23-23DC2E88DC19}">
            <xm:f>NOT(ISERROR(SEARCH("wszędzie",'2 Oddział Białystok'!D405)))</xm:f>
            <x14:dxf>
              <font>
                <color rgb="FF9C6500"/>
              </font>
              <fill>
                <patternFill>
                  <bgColor rgb="FFFFEB9C"/>
                </patternFill>
              </fill>
            </x14:dxf>
          </x14:cfRule>
          <x14:cfRule type="containsText" priority="4" operator="containsText" text="wsz" id="{C5AEA55D-E412-434E-9336-B183DCB24435}">
            <xm:f>NOT(ISERROR(SEARCH("wsz",'2 Oddział Białystok'!D405)))</xm:f>
            <x14:dxf>
              <font>
                <color rgb="FF006100"/>
              </font>
              <fill>
                <patternFill>
                  <bgColor rgb="FFC6EFCE"/>
                </patternFill>
              </fill>
            </x14:dxf>
          </x14:cfRule>
          <x14:cfRule type="containsText" priority="5" operator="containsText" text="klu" id="{AC586CE8-D638-409E-BB94-56B3561F82EC}">
            <xm:f>NOT(ISERROR(SEARCH("klu",'2 Oddział Białystok'!D405)))</xm:f>
            <x14:dxf>
              <font>
                <color rgb="FF9C0006"/>
              </font>
              <fill>
                <patternFill>
                  <bgColor rgb="FFFFC7CE"/>
                </patternFill>
              </fill>
            </x14:dxf>
          </x14:cfRule>
          <x14:cfRule type="containsText" priority="1" operator="containsText" text="wszyst" id="{E3460674-6BF2-4D1D-930E-8D30CCFE9477}">
            <xm:f>NOT(ISERROR(SEARCH("wszyst",'2 Oddział Białystok'!D405)))</xm:f>
            <x14:dxf>
              <font>
                <color rgb="FF9C6500"/>
              </font>
              <fill>
                <patternFill>
                  <bgColor rgb="FFFFEB9C"/>
                </patternFill>
              </fill>
            </x14:dxf>
          </x14:cfRule>
          <xm:sqref>D405</xm:sqref>
        </x14:conditionalFormatting>
        <x14:conditionalFormatting xmlns:xm="http://schemas.microsoft.com/office/excel/2006/main">
          <x14:cfRule type="containsText" priority="98" operator="containsText" text="TAK" id="{1399B620-2A49-4227-A4C5-939E197FFF2C}">
            <xm:f>NOT(ISERROR(SEARCH("TAK",'5 Oddział Warszawa'!E294)))</xm:f>
            <x14:dxf>
              <font>
                <color rgb="FF9C0006"/>
              </font>
              <fill>
                <patternFill>
                  <bgColor rgb="FFFFC7CE"/>
                </patternFill>
              </fill>
            </x14:dxf>
          </x14:cfRule>
          <xm:sqref>E296:AF296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AJ605"/>
  <sheetViews>
    <sheetView zoomScale="120" zoomScaleNormal="120" workbookViewId="0">
      <pane xSplit="3" ySplit="3" topLeftCell="D113" activePane="bottomRight" state="frozen"/>
      <selection activeCell="M416" sqref="M416"/>
      <selection pane="topRight" activeCell="M416" sqref="M416"/>
      <selection pane="bottomLeft" activeCell="M416" sqref="M416"/>
      <selection pane="bottomRight" activeCell="C140" sqref="C140"/>
    </sheetView>
  </sheetViews>
  <sheetFormatPr defaultColWidth="9.1796875" defaultRowHeight="10"/>
  <cols>
    <col min="1" max="1" width="3.54296875" style="78" customWidth="1"/>
    <col min="2" max="2" width="26" style="76" customWidth="1"/>
    <col min="3" max="3" width="39.1796875" style="76" customWidth="1"/>
    <col min="4" max="4" width="41.453125" style="76" customWidth="1"/>
    <col min="5" max="6" width="13.7265625" style="77" customWidth="1"/>
    <col min="7" max="7" width="13.7265625" style="78" customWidth="1"/>
    <col min="8" max="11" width="13.7265625" style="77" customWidth="1"/>
    <col min="12" max="12" width="26.453125" style="76" customWidth="1"/>
    <col min="13" max="16384" width="9.1796875" style="76"/>
  </cols>
  <sheetData>
    <row r="1" spans="1:12" s="113" customFormat="1" ht="33" customHeight="1">
      <c r="A1" s="112"/>
      <c r="B1" s="111" t="s">
        <v>15</v>
      </c>
      <c r="D1" s="113" t="s">
        <v>465</v>
      </c>
      <c r="E1" s="228"/>
      <c r="F1" s="228"/>
      <c r="G1" s="228"/>
      <c r="H1" s="228"/>
      <c r="I1" s="228"/>
      <c r="J1" s="228"/>
      <c r="K1" s="228"/>
    </row>
    <row r="2" spans="1:12" s="14" customFormat="1" ht="26.25" customHeight="1" thickBot="1">
      <c r="A2" s="94"/>
      <c r="B2" s="100" t="s">
        <v>391</v>
      </c>
      <c r="C2" s="32" t="s">
        <v>399</v>
      </c>
      <c r="E2" s="258" t="s">
        <v>444</v>
      </c>
      <c r="F2" s="258"/>
      <c r="G2" s="258"/>
      <c r="H2" s="258"/>
      <c r="I2" s="258"/>
      <c r="J2" s="258"/>
      <c r="K2" s="258"/>
      <c r="L2" s="258"/>
    </row>
    <row r="3" spans="1:12" s="78" customFormat="1" ht="45" customHeight="1">
      <c r="A3" s="93" t="s">
        <v>400</v>
      </c>
      <c r="B3" s="41" t="s">
        <v>16</v>
      </c>
      <c r="C3" s="41" t="s">
        <v>17</v>
      </c>
      <c r="D3" s="41" t="s">
        <v>389</v>
      </c>
      <c r="E3" s="95" t="s">
        <v>440</v>
      </c>
      <c r="F3" s="95" t="s">
        <v>436</v>
      </c>
      <c r="G3" s="95" t="s">
        <v>437</v>
      </c>
      <c r="H3" s="95" t="s">
        <v>438</v>
      </c>
      <c r="I3" s="95" t="s">
        <v>443</v>
      </c>
      <c r="J3" s="95" t="s">
        <v>439</v>
      </c>
      <c r="K3" s="95" t="s">
        <v>441</v>
      </c>
      <c r="L3" s="96" t="s">
        <v>317</v>
      </c>
    </row>
    <row r="4" spans="1:12">
      <c r="A4" s="88">
        <v>1</v>
      </c>
      <c r="B4" s="255" t="s">
        <v>402</v>
      </c>
      <c r="C4" s="211" t="s">
        <v>326</v>
      </c>
      <c r="D4" s="211" t="s">
        <v>408</v>
      </c>
      <c r="E4" s="86"/>
      <c r="F4" s="86"/>
      <c r="G4" s="86"/>
      <c r="H4" s="86"/>
      <c r="I4" s="86"/>
      <c r="J4" s="86"/>
      <c r="K4" s="86"/>
      <c r="L4" s="85"/>
    </row>
    <row r="5" spans="1:12">
      <c r="A5" s="88">
        <f t="shared" ref="A5:A71" si="0">A4+1</f>
        <v>2</v>
      </c>
      <c r="B5" s="255"/>
      <c r="C5" s="211" t="s">
        <v>19</v>
      </c>
      <c r="D5" s="211" t="s">
        <v>408</v>
      </c>
      <c r="E5" s="86"/>
      <c r="F5" s="86"/>
      <c r="G5" s="86"/>
      <c r="H5" s="86"/>
      <c r="I5" s="86"/>
      <c r="J5" s="86"/>
      <c r="K5" s="86"/>
      <c r="L5" s="85"/>
    </row>
    <row r="6" spans="1:12">
      <c r="A6" s="88">
        <f t="shared" si="0"/>
        <v>3</v>
      </c>
      <c r="B6" s="255"/>
      <c r="C6" s="211" t="s">
        <v>23</v>
      </c>
      <c r="D6" s="99" t="s">
        <v>445</v>
      </c>
      <c r="E6" s="86"/>
      <c r="F6" s="86"/>
      <c r="G6" s="86"/>
      <c r="H6" s="86"/>
      <c r="I6" s="86"/>
      <c r="J6" s="86"/>
      <c r="K6" s="86"/>
      <c r="L6" s="85"/>
    </row>
    <row r="7" spans="1:12">
      <c r="A7" s="88">
        <f t="shared" si="0"/>
        <v>4</v>
      </c>
      <c r="B7" s="255"/>
      <c r="C7" s="211" t="s">
        <v>20</v>
      </c>
      <c r="D7" s="99" t="s">
        <v>445</v>
      </c>
      <c r="E7" s="86"/>
      <c r="F7" s="86"/>
      <c r="G7" s="86"/>
      <c r="H7" s="86"/>
      <c r="I7" s="86"/>
      <c r="J7" s="86"/>
      <c r="K7" s="86"/>
      <c r="L7" s="85"/>
    </row>
    <row r="8" spans="1:12">
      <c r="A8" s="88">
        <f t="shared" si="0"/>
        <v>5</v>
      </c>
      <c r="B8" s="255"/>
      <c r="C8" s="211" t="s">
        <v>21</v>
      </c>
      <c r="D8" s="99" t="s">
        <v>445</v>
      </c>
      <c r="E8" s="86"/>
      <c r="F8" s="86"/>
      <c r="G8" s="86"/>
      <c r="H8" s="86"/>
      <c r="I8" s="86"/>
      <c r="J8" s="86"/>
      <c r="K8" s="86"/>
      <c r="L8" s="85"/>
    </row>
    <row r="9" spans="1:12">
      <c r="A9" s="88">
        <f t="shared" si="0"/>
        <v>6</v>
      </c>
      <c r="B9" s="255"/>
      <c r="C9" s="211" t="s">
        <v>315</v>
      </c>
      <c r="D9" s="99" t="s">
        <v>445</v>
      </c>
      <c r="E9" s="86"/>
      <c r="F9" s="86"/>
      <c r="G9" s="86"/>
      <c r="H9" s="86"/>
      <c r="I9" s="86"/>
      <c r="J9" s="86"/>
      <c r="K9" s="86"/>
      <c r="L9" s="85"/>
    </row>
    <row r="10" spans="1:12">
      <c r="A10" s="88">
        <f t="shared" si="0"/>
        <v>7</v>
      </c>
      <c r="B10" s="255"/>
      <c r="C10" s="211" t="s">
        <v>22</v>
      </c>
      <c r="D10" s="99" t="s">
        <v>445</v>
      </c>
      <c r="E10" s="86"/>
      <c r="F10" s="86"/>
      <c r="G10" s="86"/>
      <c r="H10" s="86"/>
      <c r="I10" s="86"/>
      <c r="J10" s="86"/>
      <c r="K10" s="86"/>
      <c r="L10" s="85"/>
    </row>
    <row r="11" spans="1:12">
      <c r="A11" s="88">
        <f t="shared" si="0"/>
        <v>8</v>
      </c>
      <c r="B11" s="255"/>
      <c r="C11" s="211" t="s">
        <v>314</v>
      </c>
      <c r="D11" s="99" t="s">
        <v>445</v>
      </c>
      <c r="E11" s="86"/>
      <c r="F11" s="86"/>
      <c r="G11" s="86"/>
      <c r="H11" s="86"/>
      <c r="I11" s="86"/>
      <c r="J11" s="86"/>
      <c r="K11" s="86"/>
      <c r="L11" s="85"/>
    </row>
    <row r="12" spans="1:12">
      <c r="A12" s="88">
        <f t="shared" si="0"/>
        <v>9</v>
      </c>
      <c r="B12" s="255"/>
      <c r="C12" s="211" t="s">
        <v>23</v>
      </c>
      <c r="D12" s="99" t="s">
        <v>445</v>
      </c>
      <c r="E12" s="86"/>
      <c r="F12" s="86"/>
      <c r="G12" s="86"/>
      <c r="H12" s="86"/>
      <c r="I12" s="86"/>
      <c r="J12" s="86"/>
      <c r="K12" s="86"/>
      <c r="L12" s="85"/>
    </row>
    <row r="13" spans="1:12">
      <c r="A13" s="88">
        <f t="shared" si="0"/>
        <v>10</v>
      </c>
      <c r="B13" s="255"/>
      <c r="C13" s="211" t="s">
        <v>24</v>
      </c>
      <c r="D13" s="99" t="s">
        <v>445</v>
      </c>
      <c r="E13" s="86"/>
      <c r="F13" s="86"/>
      <c r="G13" s="86"/>
      <c r="H13" s="86"/>
      <c r="I13" s="86"/>
      <c r="J13" s="86"/>
      <c r="K13" s="86"/>
      <c r="L13" s="85"/>
    </row>
    <row r="14" spans="1:12">
      <c r="A14" s="88">
        <f t="shared" si="0"/>
        <v>11</v>
      </c>
      <c r="B14" s="255"/>
      <c r="C14" s="211" t="s">
        <v>25</v>
      </c>
      <c r="D14" s="99" t="s">
        <v>445</v>
      </c>
      <c r="E14" s="86"/>
      <c r="F14" s="86"/>
      <c r="G14" s="86"/>
      <c r="H14" s="86"/>
      <c r="I14" s="86"/>
      <c r="J14" s="86"/>
      <c r="K14" s="86"/>
      <c r="L14" s="85"/>
    </row>
    <row r="15" spans="1:12">
      <c r="A15" s="88">
        <f t="shared" si="0"/>
        <v>12</v>
      </c>
      <c r="B15" s="255"/>
      <c r="C15" s="211" t="s">
        <v>26</v>
      </c>
      <c r="D15" s="211" t="s">
        <v>324</v>
      </c>
      <c r="E15" s="86"/>
      <c r="F15" s="86"/>
      <c r="G15" s="86"/>
      <c r="H15" s="86"/>
      <c r="I15" s="86"/>
      <c r="J15" s="86"/>
      <c r="K15" s="86"/>
      <c r="L15" s="85"/>
    </row>
    <row r="16" spans="1:12">
      <c r="A16" s="88">
        <f t="shared" si="0"/>
        <v>13</v>
      </c>
      <c r="B16" s="255"/>
      <c r="C16" s="211" t="s">
        <v>27</v>
      </c>
      <c r="D16" s="99" t="s">
        <v>445</v>
      </c>
      <c r="E16" s="86"/>
      <c r="F16" s="86"/>
      <c r="G16" s="86"/>
      <c r="H16" s="86"/>
      <c r="I16" s="86"/>
      <c r="J16" s="86"/>
      <c r="K16" s="86"/>
      <c r="L16" s="85"/>
    </row>
    <row r="17" spans="1:12">
      <c r="A17" s="88">
        <f t="shared" si="0"/>
        <v>14</v>
      </c>
      <c r="B17" s="255"/>
      <c r="C17" s="211" t="s">
        <v>28</v>
      </c>
      <c r="D17" s="99" t="s">
        <v>445</v>
      </c>
      <c r="E17" s="86"/>
      <c r="F17" s="86"/>
      <c r="G17" s="86"/>
      <c r="H17" s="86"/>
      <c r="I17" s="86"/>
      <c r="J17" s="86"/>
      <c r="K17" s="86"/>
      <c r="L17" s="85"/>
    </row>
    <row r="18" spans="1:12">
      <c r="A18" s="88">
        <f t="shared" si="0"/>
        <v>15</v>
      </c>
      <c r="B18" s="255"/>
      <c r="C18" s="211" t="s">
        <v>29</v>
      </c>
      <c r="D18" s="99" t="s">
        <v>445</v>
      </c>
      <c r="E18" s="86"/>
      <c r="F18" s="86"/>
      <c r="G18" s="86"/>
      <c r="H18" s="86"/>
      <c r="I18" s="86"/>
      <c r="J18" s="86"/>
      <c r="K18" s="86"/>
      <c r="L18" s="85"/>
    </row>
    <row r="19" spans="1:12">
      <c r="A19" s="88">
        <f t="shared" si="0"/>
        <v>16</v>
      </c>
      <c r="B19" s="255"/>
      <c r="C19" s="211" t="s">
        <v>30</v>
      </c>
      <c r="D19" s="99" t="s">
        <v>445</v>
      </c>
      <c r="E19" s="86"/>
      <c r="F19" s="86"/>
      <c r="G19" s="86"/>
      <c r="H19" s="86"/>
      <c r="I19" s="86"/>
      <c r="J19" s="86"/>
      <c r="K19" s="86"/>
      <c r="L19" s="85"/>
    </row>
    <row r="20" spans="1:12">
      <c r="A20" s="88">
        <f t="shared" si="0"/>
        <v>17</v>
      </c>
      <c r="B20" s="255"/>
      <c r="C20" s="211" t="s">
        <v>31</v>
      </c>
      <c r="D20" s="211" t="s">
        <v>324</v>
      </c>
      <c r="E20" s="86"/>
      <c r="F20" s="86"/>
      <c r="G20" s="86"/>
      <c r="H20" s="86"/>
      <c r="I20" s="86"/>
      <c r="J20" s="86"/>
      <c r="K20" s="86"/>
      <c r="L20" s="85"/>
    </row>
    <row r="21" spans="1:12">
      <c r="A21" s="88">
        <f t="shared" si="0"/>
        <v>18</v>
      </c>
      <c r="B21" s="255"/>
      <c r="C21" s="211" t="s">
        <v>32</v>
      </c>
      <c r="D21" s="99" t="s">
        <v>445</v>
      </c>
      <c r="E21" s="86"/>
      <c r="F21" s="86"/>
      <c r="G21" s="86"/>
      <c r="H21" s="86"/>
      <c r="I21" s="86"/>
      <c r="J21" s="86"/>
      <c r="K21" s="86"/>
      <c r="L21" s="85"/>
    </row>
    <row r="22" spans="1:12">
      <c r="A22" s="88">
        <f t="shared" si="0"/>
        <v>19</v>
      </c>
      <c r="B22" s="255"/>
      <c r="C22" s="211" t="s">
        <v>33</v>
      </c>
      <c r="D22" s="211" t="s">
        <v>324</v>
      </c>
      <c r="E22" s="86"/>
      <c r="F22" s="86"/>
      <c r="G22" s="86"/>
      <c r="H22" s="86"/>
      <c r="I22" s="86"/>
      <c r="J22" s="86"/>
      <c r="K22" s="86"/>
      <c r="L22" s="85"/>
    </row>
    <row r="23" spans="1:12">
      <c r="A23" s="88">
        <f t="shared" si="0"/>
        <v>20</v>
      </c>
      <c r="B23" s="255"/>
      <c r="C23" s="211" t="s">
        <v>34</v>
      </c>
      <c r="D23" s="99" t="s">
        <v>445</v>
      </c>
      <c r="E23" s="86"/>
      <c r="F23" s="86"/>
      <c r="G23" s="86"/>
      <c r="H23" s="86"/>
      <c r="I23" s="86"/>
      <c r="J23" s="86"/>
      <c r="K23" s="86"/>
      <c r="L23" s="85"/>
    </row>
    <row r="24" spans="1:12">
      <c r="A24" s="88">
        <f t="shared" si="0"/>
        <v>21</v>
      </c>
      <c r="B24" s="255"/>
      <c r="C24" s="211" t="s">
        <v>35</v>
      </c>
      <c r="D24" s="211" t="s">
        <v>324</v>
      </c>
      <c r="E24" s="86"/>
      <c r="F24" s="86"/>
      <c r="G24" s="86"/>
      <c r="H24" s="86"/>
      <c r="I24" s="86"/>
      <c r="J24" s="86"/>
      <c r="K24" s="86"/>
      <c r="L24" s="85"/>
    </row>
    <row r="25" spans="1:12">
      <c r="A25" s="88">
        <f t="shared" si="0"/>
        <v>22</v>
      </c>
      <c r="B25" s="255"/>
      <c r="C25" s="211" t="s">
        <v>36</v>
      </c>
      <c r="D25" s="99" t="s">
        <v>445</v>
      </c>
      <c r="E25" s="86"/>
      <c r="F25" s="86"/>
      <c r="G25" s="86"/>
      <c r="H25" s="86"/>
      <c r="I25" s="86"/>
      <c r="J25" s="86"/>
      <c r="K25" s="86"/>
      <c r="L25" s="85"/>
    </row>
    <row r="26" spans="1:12">
      <c r="A26" s="88">
        <f t="shared" si="0"/>
        <v>23</v>
      </c>
      <c r="B26" s="255"/>
      <c r="C26" s="211" t="s">
        <v>37</v>
      </c>
      <c r="D26" s="99" t="s">
        <v>445</v>
      </c>
      <c r="E26" s="86"/>
      <c r="F26" s="86"/>
      <c r="G26" s="86"/>
      <c r="H26" s="86"/>
      <c r="I26" s="86"/>
      <c r="J26" s="86"/>
      <c r="K26" s="86"/>
      <c r="L26" s="85"/>
    </row>
    <row r="27" spans="1:12">
      <c r="A27" s="88">
        <f t="shared" si="0"/>
        <v>24</v>
      </c>
      <c r="B27" s="255"/>
      <c r="C27" s="211" t="s">
        <v>38</v>
      </c>
      <c r="D27" s="99" t="s">
        <v>445</v>
      </c>
      <c r="E27" s="86"/>
      <c r="F27" s="86"/>
      <c r="G27" s="86"/>
      <c r="H27" s="86"/>
      <c r="I27" s="86"/>
      <c r="J27" s="86"/>
      <c r="K27" s="86"/>
      <c r="L27" s="85"/>
    </row>
    <row r="28" spans="1:12">
      <c r="A28" s="88">
        <f t="shared" si="0"/>
        <v>25</v>
      </c>
      <c r="B28" s="255"/>
      <c r="C28" s="211" t="s">
        <v>39</v>
      </c>
      <c r="D28" s="99" t="s">
        <v>445</v>
      </c>
      <c r="E28" s="86"/>
      <c r="F28" s="86"/>
      <c r="G28" s="86"/>
      <c r="H28" s="86"/>
      <c r="I28" s="86"/>
      <c r="J28" s="86"/>
      <c r="K28" s="86"/>
      <c r="L28" s="85"/>
    </row>
    <row r="29" spans="1:12">
      <c r="A29" s="88">
        <f t="shared" si="0"/>
        <v>26</v>
      </c>
      <c r="B29" s="255"/>
      <c r="C29" s="211" t="s">
        <v>40</v>
      </c>
      <c r="D29" s="99" t="s">
        <v>445</v>
      </c>
      <c r="E29" s="86"/>
      <c r="F29" s="86"/>
      <c r="G29" s="86"/>
      <c r="H29" s="86"/>
      <c r="I29" s="86"/>
      <c r="J29" s="86"/>
      <c r="K29" s="86"/>
      <c r="L29" s="85"/>
    </row>
    <row r="30" spans="1:12">
      <c r="A30" s="88">
        <f t="shared" si="0"/>
        <v>27</v>
      </c>
      <c r="B30" s="255"/>
      <c r="C30" s="217" t="s">
        <v>535</v>
      </c>
      <c r="D30" s="99" t="s">
        <v>445</v>
      </c>
      <c r="E30" s="86"/>
      <c r="F30" s="86"/>
      <c r="G30" s="86"/>
      <c r="H30" s="86"/>
      <c r="I30" s="86"/>
      <c r="J30" s="86"/>
      <c r="K30" s="86"/>
      <c r="L30" s="85"/>
    </row>
    <row r="31" spans="1:12">
      <c r="A31" s="88">
        <f t="shared" si="0"/>
        <v>28</v>
      </c>
      <c r="B31" s="255"/>
      <c r="C31" s="217" t="s">
        <v>536</v>
      </c>
      <c r="D31" s="99" t="s">
        <v>445</v>
      </c>
      <c r="E31" s="86"/>
      <c r="F31" s="86"/>
      <c r="G31" s="86"/>
      <c r="H31" s="86"/>
      <c r="I31" s="86"/>
      <c r="J31" s="86"/>
      <c r="K31" s="86"/>
      <c r="L31" s="85"/>
    </row>
    <row r="32" spans="1:12">
      <c r="A32" s="88">
        <f t="shared" si="0"/>
        <v>29</v>
      </c>
      <c r="B32" s="255"/>
      <c r="C32" s="217" t="s">
        <v>537</v>
      </c>
      <c r="D32" s="99" t="s">
        <v>445</v>
      </c>
      <c r="E32" s="86"/>
      <c r="F32" s="86"/>
      <c r="G32" s="86"/>
      <c r="H32" s="86"/>
      <c r="I32" s="86"/>
      <c r="J32" s="86"/>
      <c r="K32" s="86"/>
      <c r="L32" s="85"/>
    </row>
    <row r="33" spans="1:12" ht="20">
      <c r="A33" s="88">
        <f t="shared" si="0"/>
        <v>30</v>
      </c>
      <c r="B33" s="255"/>
      <c r="C33" s="217" t="s">
        <v>534</v>
      </c>
      <c r="D33" s="211" t="s">
        <v>324</v>
      </c>
      <c r="E33" s="86"/>
      <c r="F33" s="86"/>
      <c r="G33" s="86"/>
      <c r="H33" s="86"/>
      <c r="I33" s="86"/>
      <c r="J33" s="86"/>
      <c r="K33" s="86"/>
      <c r="L33" s="85"/>
    </row>
    <row r="34" spans="1:12" ht="11.25" customHeight="1">
      <c r="A34" s="88">
        <f t="shared" si="0"/>
        <v>31</v>
      </c>
      <c r="B34" s="252" t="s">
        <v>401</v>
      </c>
      <c r="C34" s="211" t="s">
        <v>42</v>
      </c>
      <c r="D34" s="211" t="s">
        <v>408</v>
      </c>
      <c r="E34" s="86"/>
      <c r="F34" s="86"/>
      <c r="G34" s="86"/>
      <c r="H34" s="86"/>
      <c r="I34" s="86"/>
      <c r="J34" s="86"/>
      <c r="K34" s="86"/>
      <c r="L34" s="85"/>
    </row>
    <row r="35" spans="1:12">
      <c r="A35" s="88">
        <f t="shared" si="0"/>
        <v>32</v>
      </c>
      <c r="B35" s="252"/>
      <c r="C35" s="211" t="s">
        <v>43</v>
      </c>
      <c r="D35" s="211" t="s">
        <v>408</v>
      </c>
      <c r="E35" s="86"/>
      <c r="F35" s="86"/>
      <c r="G35" s="86"/>
      <c r="H35" s="86"/>
      <c r="I35" s="86"/>
      <c r="J35" s="86"/>
      <c r="K35" s="86"/>
      <c r="L35" s="85"/>
    </row>
    <row r="36" spans="1:12">
      <c r="A36" s="88">
        <f t="shared" si="0"/>
        <v>33</v>
      </c>
      <c r="B36" s="252"/>
      <c r="C36" s="211" t="s">
        <v>44</v>
      </c>
      <c r="D36" s="211" t="s">
        <v>408</v>
      </c>
      <c r="E36" s="86"/>
      <c r="F36" s="86"/>
      <c r="G36" s="86"/>
      <c r="H36" s="86"/>
      <c r="I36" s="86"/>
      <c r="J36" s="86"/>
      <c r="K36" s="86"/>
      <c r="L36" s="85"/>
    </row>
    <row r="37" spans="1:12">
      <c r="A37" s="88">
        <f t="shared" si="0"/>
        <v>34</v>
      </c>
      <c r="B37" s="252"/>
      <c r="C37" s="211" t="s">
        <v>45</v>
      </c>
      <c r="D37" s="212" t="s">
        <v>408</v>
      </c>
      <c r="E37" s="86"/>
      <c r="F37" s="86"/>
      <c r="G37" s="86"/>
      <c r="H37" s="86"/>
      <c r="I37" s="86"/>
      <c r="J37" s="86"/>
      <c r="K37" s="86"/>
      <c r="L37" s="85"/>
    </row>
    <row r="38" spans="1:12">
      <c r="A38" s="88">
        <f t="shared" si="0"/>
        <v>35</v>
      </c>
      <c r="B38" s="252"/>
      <c r="C38" s="217" t="s">
        <v>538</v>
      </c>
      <c r="D38" s="212" t="s">
        <v>408</v>
      </c>
      <c r="E38" s="86"/>
      <c r="F38" s="86"/>
      <c r="G38" s="86"/>
      <c r="H38" s="86"/>
      <c r="I38" s="86"/>
      <c r="J38" s="86"/>
      <c r="K38" s="86"/>
      <c r="L38" s="85"/>
    </row>
    <row r="39" spans="1:12">
      <c r="A39" s="88">
        <f t="shared" si="0"/>
        <v>36</v>
      </c>
      <c r="B39" s="255" t="s">
        <v>46</v>
      </c>
      <c r="C39" s="211" t="s">
        <v>47</v>
      </c>
      <c r="D39" s="212" t="s">
        <v>408</v>
      </c>
      <c r="E39" s="86"/>
      <c r="F39" s="86"/>
      <c r="G39" s="86"/>
      <c r="H39" s="86"/>
      <c r="I39" s="86"/>
      <c r="J39" s="86"/>
      <c r="K39" s="86"/>
      <c r="L39" s="85"/>
    </row>
    <row r="40" spans="1:12">
      <c r="A40" s="88">
        <f t="shared" si="0"/>
        <v>37</v>
      </c>
      <c r="B40" s="255"/>
      <c r="C40" s="211" t="s">
        <v>48</v>
      </c>
      <c r="D40" s="212" t="s">
        <v>408</v>
      </c>
      <c r="E40" s="86"/>
      <c r="F40" s="86"/>
      <c r="G40" s="86"/>
      <c r="H40" s="86"/>
      <c r="I40" s="86"/>
      <c r="J40" s="86"/>
      <c r="K40" s="86"/>
      <c r="L40" s="85"/>
    </row>
    <row r="41" spans="1:12">
      <c r="A41" s="88">
        <f t="shared" si="0"/>
        <v>38</v>
      </c>
      <c r="B41" s="255"/>
      <c r="C41" s="211" t="s">
        <v>49</v>
      </c>
      <c r="D41" s="212" t="s">
        <v>408</v>
      </c>
      <c r="E41" s="86"/>
      <c r="F41" s="86"/>
      <c r="G41" s="86"/>
      <c r="H41" s="86"/>
      <c r="I41" s="86"/>
      <c r="J41" s="86"/>
      <c r="K41" s="86"/>
      <c r="L41" s="85"/>
    </row>
    <row r="42" spans="1:12">
      <c r="A42" s="88">
        <f t="shared" si="0"/>
        <v>39</v>
      </c>
      <c r="B42" s="255"/>
      <c r="C42" s="211" t="s">
        <v>316</v>
      </c>
      <c r="D42" s="99" t="s">
        <v>445</v>
      </c>
      <c r="E42" s="86"/>
      <c r="F42" s="86"/>
      <c r="G42" s="86"/>
      <c r="H42" s="86"/>
      <c r="I42" s="86"/>
      <c r="J42" s="86"/>
      <c r="K42" s="86"/>
      <c r="L42" s="85"/>
    </row>
    <row r="43" spans="1:12">
      <c r="A43" s="88">
        <f t="shared" si="0"/>
        <v>40</v>
      </c>
      <c r="B43" s="255"/>
      <c r="C43" s="211" t="s">
        <v>51</v>
      </c>
      <c r="D43" s="99" t="s">
        <v>445</v>
      </c>
      <c r="E43" s="86"/>
      <c r="F43" s="86"/>
      <c r="G43" s="86"/>
      <c r="H43" s="86"/>
      <c r="I43" s="86"/>
      <c r="J43" s="86"/>
      <c r="K43" s="86"/>
      <c r="L43" s="85"/>
    </row>
    <row r="44" spans="1:12">
      <c r="A44" s="88">
        <f t="shared" si="0"/>
        <v>41</v>
      </c>
      <c r="B44" s="255" t="s">
        <v>52</v>
      </c>
      <c r="C44" s="211" t="s">
        <v>53</v>
      </c>
      <c r="D44" s="99" t="s">
        <v>445</v>
      </c>
      <c r="E44" s="86"/>
      <c r="F44" s="86"/>
      <c r="G44" s="86"/>
      <c r="H44" s="86"/>
      <c r="I44" s="86"/>
      <c r="J44" s="86"/>
      <c r="K44" s="86"/>
      <c r="L44" s="85"/>
    </row>
    <row r="45" spans="1:12">
      <c r="A45" s="88">
        <f t="shared" si="0"/>
        <v>42</v>
      </c>
      <c r="B45" s="255"/>
      <c r="C45" s="211" t="s">
        <v>54</v>
      </c>
      <c r="D45" s="99" t="s">
        <v>445</v>
      </c>
      <c r="E45" s="86"/>
      <c r="F45" s="86"/>
      <c r="G45" s="86"/>
      <c r="H45" s="86"/>
      <c r="I45" s="86"/>
      <c r="J45" s="86"/>
      <c r="K45" s="86"/>
      <c r="L45" s="85"/>
    </row>
    <row r="46" spans="1:12">
      <c r="A46" s="88">
        <f t="shared" si="0"/>
        <v>43</v>
      </c>
      <c r="B46" s="255"/>
      <c r="C46" s="211" t="s">
        <v>55</v>
      </c>
      <c r="D46" s="99" t="s">
        <v>445</v>
      </c>
      <c r="E46" s="86"/>
      <c r="F46" s="86"/>
      <c r="G46" s="86"/>
      <c r="H46" s="86"/>
      <c r="I46" s="86"/>
      <c r="J46" s="86"/>
      <c r="K46" s="86"/>
      <c r="L46" s="85"/>
    </row>
    <row r="47" spans="1:12">
      <c r="A47" s="88">
        <f t="shared" si="0"/>
        <v>44</v>
      </c>
      <c r="B47" s="255"/>
      <c r="C47" s="211" t="s">
        <v>50</v>
      </c>
      <c r="D47" s="99" t="s">
        <v>445</v>
      </c>
      <c r="E47" s="86"/>
      <c r="F47" s="86"/>
      <c r="G47" s="86"/>
      <c r="H47" s="86"/>
      <c r="I47" s="86"/>
      <c r="J47" s="86"/>
      <c r="K47" s="86"/>
      <c r="L47" s="85"/>
    </row>
    <row r="48" spans="1:12">
      <c r="A48" s="88">
        <f t="shared" si="0"/>
        <v>45</v>
      </c>
      <c r="B48" s="255"/>
      <c r="C48" s="211" t="s">
        <v>56</v>
      </c>
      <c r="D48" s="99" t="s">
        <v>445</v>
      </c>
      <c r="E48" s="86"/>
      <c r="F48" s="86"/>
      <c r="G48" s="86"/>
      <c r="H48" s="86"/>
      <c r="I48" s="86"/>
      <c r="J48" s="86"/>
      <c r="K48" s="86"/>
      <c r="L48" s="85"/>
    </row>
    <row r="49" spans="1:12">
      <c r="A49" s="88">
        <f t="shared" si="0"/>
        <v>46</v>
      </c>
      <c r="B49" s="255"/>
      <c r="C49" s="211" t="s">
        <v>57</v>
      </c>
      <c r="D49" s="99" t="s">
        <v>445</v>
      </c>
      <c r="E49" s="86"/>
      <c r="F49" s="86"/>
      <c r="G49" s="86"/>
      <c r="H49" s="86"/>
      <c r="I49" s="86"/>
      <c r="J49" s="86"/>
      <c r="K49" s="86"/>
      <c r="L49" s="85"/>
    </row>
    <row r="50" spans="1:12">
      <c r="A50" s="88">
        <f t="shared" si="0"/>
        <v>47</v>
      </c>
      <c r="B50" s="255"/>
      <c r="C50" s="211" t="s">
        <v>58</v>
      </c>
      <c r="D50" s="99" t="s">
        <v>445</v>
      </c>
      <c r="E50" s="86"/>
      <c r="F50" s="86"/>
      <c r="G50" s="86"/>
      <c r="H50" s="86"/>
      <c r="I50" s="86"/>
      <c r="J50" s="86"/>
      <c r="K50" s="86"/>
      <c r="L50" s="85"/>
    </row>
    <row r="51" spans="1:12">
      <c r="A51" s="88">
        <f t="shared" si="0"/>
        <v>48</v>
      </c>
      <c r="B51" s="257"/>
      <c r="C51" s="211" t="s">
        <v>230</v>
      </c>
      <c r="D51" s="99" t="s">
        <v>445</v>
      </c>
      <c r="E51" s="86"/>
      <c r="F51" s="86"/>
      <c r="G51" s="86"/>
      <c r="H51" s="86"/>
      <c r="I51" s="86"/>
      <c r="J51" s="86"/>
      <c r="K51" s="86"/>
      <c r="L51" s="85"/>
    </row>
    <row r="52" spans="1:12">
      <c r="A52" s="88">
        <f t="shared" si="0"/>
        <v>49</v>
      </c>
      <c r="B52" s="257" t="s">
        <v>401</v>
      </c>
      <c r="C52" s="211" t="s">
        <v>59</v>
      </c>
      <c r="D52" s="99" t="s">
        <v>445</v>
      </c>
      <c r="E52" s="86"/>
      <c r="F52" s="86"/>
      <c r="G52" s="86"/>
      <c r="H52" s="86"/>
      <c r="I52" s="86"/>
      <c r="J52" s="86"/>
      <c r="K52" s="86"/>
      <c r="L52" s="85"/>
    </row>
    <row r="53" spans="1:12">
      <c r="A53" s="88">
        <f t="shared" si="0"/>
        <v>50</v>
      </c>
      <c r="B53" s="257"/>
      <c r="C53" s="211" t="s">
        <v>60</v>
      </c>
      <c r="D53" s="99" t="s">
        <v>445</v>
      </c>
      <c r="E53" s="86"/>
      <c r="F53" s="86"/>
      <c r="G53" s="86"/>
      <c r="H53" s="86"/>
      <c r="I53" s="86"/>
      <c r="J53" s="86"/>
      <c r="K53" s="86"/>
      <c r="L53" s="85"/>
    </row>
    <row r="54" spans="1:12">
      <c r="A54" s="88">
        <f t="shared" si="0"/>
        <v>51</v>
      </c>
      <c r="B54" s="257"/>
      <c r="C54" s="211" t="s">
        <v>61</v>
      </c>
      <c r="D54" s="99" t="s">
        <v>445</v>
      </c>
      <c r="E54" s="86"/>
      <c r="F54" s="86"/>
      <c r="G54" s="86"/>
      <c r="H54" s="86"/>
      <c r="I54" s="86"/>
      <c r="J54" s="86"/>
      <c r="K54" s="86"/>
      <c r="L54" s="85"/>
    </row>
    <row r="55" spans="1:12">
      <c r="A55" s="88">
        <f t="shared" si="0"/>
        <v>52</v>
      </c>
      <c r="B55" s="255" t="s">
        <v>62</v>
      </c>
      <c r="C55" s="211" t="s">
        <v>63</v>
      </c>
      <c r="D55" s="99" t="s">
        <v>445</v>
      </c>
      <c r="E55" s="86"/>
      <c r="F55" s="86"/>
      <c r="G55" s="86"/>
      <c r="H55" s="86"/>
      <c r="I55" s="86"/>
      <c r="J55" s="86"/>
      <c r="K55" s="86"/>
      <c r="L55" s="85"/>
    </row>
    <row r="56" spans="1:12">
      <c r="A56" s="88">
        <f t="shared" si="0"/>
        <v>53</v>
      </c>
      <c r="B56" s="255"/>
      <c r="C56" s="211" t="s">
        <v>64</v>
      </c>
      <c r="D56" s="99" t="s">
        <v>445</v>
      </c>
      <c r="E56" s="86"/>
      <c r="F56" s="86"/>
      <c r="G56" s="86"/>
      <c r="H56" s="86"/>
      <c r="I56" s="86"/>
      <c r="J56" s="86"/>
      <c r="K56" s="86"/>
      <c r="L56" s="85"/>
    </row>
    <row r="57" spans="1:12">
      <c r="A57" s="88">
        <f t="shared" si="0"/>
        <v>54</v>
      </c>
      <c r="B57" s="255"/>
      <c r="C57" s="211" t="s">
        <v>65</v>
      </c>
      <c r="D57" s="99" t="s">
        <v>445</v>
      </c>
      <c r="E57" s="86"/>
      <c r="F57" s="86"/>
      <c r="G57" s="86"/>
      <c r="H57" s="86"/>
      <c r="I57" s="86"/>
      <c r="J57" s="86"/>
      <c r="K57" s="86"/>
      <c r="L57" s="85"/>
    </row>
    <row r="58" spans="1:12">
      <c r="A58" s="88">
        <f t="shared" si="0"/>
        <v>55</v>
      </c>
      <c r="B58" s="255" t="s">
        <v>66</v>
      </c>
      <c r="C58" s="211" t="s">
        <v>67</v>
      </c>
      <c r="D58" s="99" t="s">
        <v>445</v>
      </c>
      <c r="E58" s="86"/>
      <c r="F58" s="86"/>
      <c r="G58" s="86"/>
      <c r="H58" s="86"/>
      <c r="I58" s="86"/>
      <c r="J58" s="86"/>
      <c r="K58" s="86"/>
      <c r="L58" s="85"/>
    </row>
    <row r="59" spans="1:12" ht="20">
      <c r="A59" s="88">
        <f t="shared" si="0"/>
        <v>56</v>
      </c>
      <c r="B59" s="255"/>
      <c r="C59" s="211" t="s">
        <v>386</v>
      </c>
      <c r="D59" s="99" t="s">
        <v>445</v>
      </c>
      <c r="E59" s="86"/>
      <c r="F59" s="86"/>
      <c r="G59" s="86"/>
      <c r="H59" s="86"/>
      <c r="I59" s="86"/>
      <c r="J59" s="86"/>
      <c r="K59" s="86"/>
      <c r="L59" s="85"/>
    </row>
    <row r="60" spans="1:12" ht="20">
      <c r="A60" s="88">
        <f t="shared" si="0"/>
        <v>57</v>
      </c>
      <c r="B60" s="255"/>
      <c r="C60" s="211" t="s">
        <v>68</v>
      </c>
      <c r="D60" s="99" t="s">
        <v>445</v>
      </c>
      <c r="E60" s="86"/>
      <c r="F60" s="86"/>
      <c r="G60" s="86"/>
      <c r="H60" s="86"/>
      <c r="I60" s="86"/>
      <c r="J60" s="86"/>
      <c r="K60" s="86"/>
      <c r="L60" s="85"/>
    </row>
    <row r="61" spans="1:12">
      <c r="A61" s="88">
        <f t="shared" si="0"/>
        <v>58</v>
      </c>
      <c r="B61" s="257" t="s">
        <v>69</v>
      </c>
      <c r="C61" s="211" t="s">
        <v>305</v>
      </c>
      <c r="D61" s="99" t="s">
        <v>445</v>
      </c>
      <c r="E61" s="86"/>
      <c r="F61" s="86"/>
      <c r="G61" s="86"/>
      <c r="H61" s="86"/>
      <c r="I61" s="86"/>
      <c r="J61" s="86"/>
      <c r="K61" s="86"/>
      <c r="L61" s="85"/>
    </row>
    <row r="62" spans="1:12">
      <c r="A62" s="88">
        <f t="shared" si="0"/>
        <v>59</v>
      </c>
      <c r="B62" s="257"/>
      <c r="C62" s="211" t="s">
        <v>70</v>
      </c>
      <c r="D62" s="99" t="s">
        <v>445</v>
      </c>
      <c r="E62" s="86"/>
      <c r="F62" s="86"/>
      <c r="G62" s="86"/>
      <c r="H62" s="86"/>
      <c r="I62" s="86"/>
      <c r="J62" s="86"/>
      <c r="K62" s="86"/>
      <c r="L62" s="85"/>
    </row>
    <row r="63" spans="1:12">
      <c r="A63" s="88">
        <f t="shared" si="0"/>
        <v>60</v>
      </c>
      <c r="B63" s="257"/>
      <c r="C63" s="211" t="s">
        <v>71</v>
      </c>
      <c r="D63" s="99" t="s">
        <v>445</v>
      </c>
      <c r="E63" s="86"/>
      <c r="F63" s="86"/>
      <c r="G63" s="86"/>
      <c r="H63" s="86"/>
      <c r="I63" s="86"/>
      <c r="J63" s="86"/>
      <c r="K63" s="86"/>
      <c r="L63" s="85"/>
    </row>
    <row r="64" spans="1:12">
      <c r="A64" s="88">
        <f t="shared" si="0"/>
        <v>61</v>
      </c>
      <c r="B64" s="255" t="s">
        <v>72</v>
      </c>
      <c r="C64" s="211" t="s">
        <v>73</v>
      </c>
      <c r="D64" s="99" t="s">
        <v>445</v>
      </c>
      <c r="E64" s="86"/>
      <c r="F64" s="86"/>
      <c r="G64" s="86"/>
      <c r="H64" s="86"/>
      <c r="I64" s="86"/>
      <c r="J64" s="86"/>
      <c r="K64" s="86"/>
      <c r="L64" s="85"/>
    </row>
    <row r="65" spans="1:12">
      <c r="A65" s="88">
        <f t="shared" si="0"/>
        <v>62</v>
      </c>
      <c r="B65" s="255"/>
      <c r="C65" s="211" t="s">
        <v>306</v>
      </c>
      <c r="D65" s="99" t="s">
        <v>445</v>
      </c>
      <c r="E65" s="86"/>
      <c r="F65" s="86"/>
      <c r="G65" s="86"/>
      <c r="H65" s="86"/>
      <c r="I65" s="86"/>
      <c r="J65" s="86"/>
      <c r="K65" s="86"/>
      <c r="L65" s="85"/>
    </row>
    <row r="66" spans="1:12">
      <c r="A66" s="88">
        <f t="shared" si="0"/>
        <v>63</v>
      </c>
      <c r="B66" s="255"/>
      <c r="C66" s="211" t="s">
        <v>307</v>
      </c>
      <c r="D66" s="99" t="s">
        <v>445</v>
      </c>
      <c r="E66" s="86"/>
      <c r="F66" s="86"/>
      <c r="G66" s="86"/>
      <c r="H66" s="86"/>
      <c r="I66" s="86"/>
      <c r="J66" s="86"/>
      <c r="K66" s="86"/>
      <c r="L66" s="85"/>
    </row>
    <row r="67" spans="1:12">
      <c r="A67" s="88">
        <f t="shared" si="0"/>
        <v>64</v>
      </c>
      <c r="B67" s="255"/>
      <c r="C67" s="211" t="s">
        <v>308</v>
      </c>
      <c r="D67" s="99" t="s">
        <v>445</v>
      </c>
      <c r="E67" s="86"/>
      <c r="F67" s="86"/>
      <c r="G67" s="86"/>
      <c r="H67" s="86"/>
      <c r="I67" s="86"/>
      <c r="J67" s="86"/>
      <c r="K67" s="86"/>
      <c r="L67" s="85"/>
    </row>
    <row r="68" spans="1:12">
      <c r="A68" s="88">
        <f t="shared" si="0"/>
        <v>65</v>
      </c>
      <c r="B68" s="255" t="s">
        <v>74</v>
      </c>
      <c r="C68" s="211" t="s">
        <v>75</v>
      </c>
      <c r="D68" s="212" t="s">
        <v>408</v>
      </c>
      <c r="E68" s="86"/>
      <c r="F68" s="86"/>
      <c r="G68" s="86"/>
      <c r="H68" s="86"/>
      <c r="I68" s="86"/>
      <c r="J68" s="86"/>
      <c r="K68" s="86"/>
      <c r="L68" s="85"/>
    </row>
    <row r="69" spans="1:12">
      <c r="A69" s="88">
        <f t="shared" si="0"/>
        <v>66</v>
      </c>
      <c r="B69" s="255"/>
      <c r="C69" s="211" t="s">
        <v>76</v>
      </c>
      <c r="D69" s="212" t="s">
        <v>408</v>
      </c>
      <c r="E69" s="86"/>
      <c r="F69" s="86"/>
      <c r="G69" s="86"/>
      <c r="H69" s="86"/>
      <c r="I69" s="86"/>
      <c r="J69" s="86"/>
      <c r="K69" s="86"/>
      <c r="L69" s="85"/>
    </row>
    <row r="70" spans="1:12">
      <c r="A70" s="88">
        <f t="shared" si="0"/>
        <v>67</v>
      </c>
      <c r="B70" s="255"/>
      <c r="C70" s="211" t="s">
        <v>77</v>
      </c>
      <c r="D70" s="212" t="s">
        <v>408</v>
      </c>
      <c r="E70" s="86"/>
      <c r="F70" s="86"/>
      <c r="G70" s="86"/>
      <c r="H70" s="86"/>
      <c r="I70" s="86"/>
      <c r="J70" s="86"/>
      <c r="K70" s="86"/>
      <c r="L70" s="85"/>
    </row>
    <row r="71" spans="1:12">
      <c r="A71" s="88">
        <f t="shared" si="0"/>
        <v>68</v>
      </c>
      <c r="B71" s="255"/>
      <c r="C71" s="211" t="s">
        <v>343</v>
      </c>
      <c r="D71" s="99" t="s">
        <v>445</v>
      </c>
      <c r="E71" s="86"/>
      <c r="F71" s="86"/>
      <c r="G71" s="86"/>
      <c r="H71" s="86"/>
      <c r="I71" s="86"/>
      <c r="J71" s="86"/>
      <c r="K71" s="86"/>
      <c r="L71" s="85"/>
    </row>
    <row r="72" spans="1:12">
      <c r="A72" s="88">
        <f t="shared" ref="A72:A134" si="1">A71+1</f>
        <v>69</v>
      </c>
      <c r="B72" s="255"/>
      <c r="C72" s="211" t="s">
        <v>78</v>
      </c>
      <c r="D72" s="99" t="s">
        <v>445</v>
      </c>
      <c r="E72" s="86"/>
      <c r="F72" s="86"/>
      <c r="G72" s="86"/>
      <c r="H72" s="86"/>
      <c r="I72" s="86"/>
      <c r="J72" s="86"/>
      <c r="K72" s="86"/>
      <c r="L72" s="85"/>
    </row>
    <row r="73" spans="1:12">
      <c r="A73" s="88">
        <f t="shared" si="1"/>
        <v>70</v>
      </c>
      <c r="B73" s="255"/>
      <c r="C73" s="211" t="s">
        <v>79</v>
      </c>
      <c r="D73" s="99" t="s">
        <v>445</v>
      </c>
      <c r="E73" s="86"/>
      <c r="F73" s="86"/>
      <c r="G73" s="86"/>
      <c r="H73" s="86"/>
      <c r="I73" s="86"/>
      <c r="J73" s="86"/>
      <c r="K73" s="86"/>
      <c r="L73" s="85"/>
    </row>
    <row r="74" spans="1:12">
      <c r="A74" s="88">
        <f t="shared" si="1"/>
        <v>71</v>
      </c>
      <c r="B74" s="255" t="s">
        <v>385</v>
      </c>
      <c r="C74" s="211" t="s">
        <v>80</v>
      </c>
      <c r="D74" s="212" t="s">
        <v>408</v>
      </c>
      <c r="E74" s="86"/>
      <c r="F74" s="86"/>
      <c r="G74" s="86"/>
      <c r="H74" s="86"/>
      <c r="I74" s="86"/>
      <c r="J74" s="86"/>
      <c r="K74" s="86"/>
      <c r="L74" s="85"/>
    </row>
    <row r="75" spans="1:12">
      <c r="A75" s="88">
        <f t="shared" si="1"/>
        <v>72</v>
      </c>
      <c r="B75" s="255"/>
      <c r="C75" s="211" t="s">
        <v>81</v>
      </c>
      <c r="D75" s="212" t="s">
        <v>408</v>
      </c>
      <c r="E75" s="86"/>
      <c r="F75" s="86"/>
      <c r="G75" s="86"/>
      <c r="H75" s="86"/>
      <c r="I75" s="86"/>
      <c r="J75" s="86"/>
      <c r="K75" s="86"/>
      <c r="L75" s="85"/>
    </row>
    <row r="76" spans="1:12">
      <c r="A76" s="88">
        <f t="shared" si="1"/>
        <v>73</v>
      </c>
      <c r="B76" s="255"/>
      <c r="C76" s="211" t="s">
        <v>82</v>
      </c>
      <c r="D76" s="212" t="s">
        <v>408</v>
      </c>
      <c r="E76" s="86"/>
      <c r="F76" s="86"/>
      <c r="G76" s="86"/>
      <c r="H76" s="86"/>
      <c r="I76" s="86"/>
      <c r="J76" s="86"/>
      <c r="K76" s="86"/>
      <c r="L76" s="85"/>
    </row>
    <row r="77" spans="1:12">
      <c r="A77" s="88">
        <f t="shared" si="1"/>
        <v>74</v>
      </c>
      <c r="B77" s="255"/>
      <c r="C77" s="211" t="s">
        <v>83</v>
      </c>
      <c r="D77" s="212" t="s">
        <v>408</v>
      </c>
      <c r="E77" s="86"/>
      <c r="F77" s="86"/>
      <c r="G77" s="86"/>
      <c r="H77" s="86"/>
      <c r="I77" s="86"/>
      <c r="J77" s="86"/>
      <c r="K77" s="86"/>
      <c r="L77" s="85"/>
    </row>
    <row r="78" spans="1:12">
      <c r="A78" s="88">
        <f t="shared" si="1"/>
        <v>75</v>
      </c>
      <c r="B78" s="255"/>
      <c r="C78" s="90" t="s">
        <v>338</v>
      </c>
      <c r="D78" s="212" t="s">
        <v>408</v>
      </c>
      <c r="E78" s="86"/>
      <c r="F78" s="86"/>
      <c r="G78" s="86"/>
      <c r="H78" s="86"/>
      <c r="I78" s="86"/>
      <c r="J78" s="86"/>
      <c r="K78" s="86"/>
      <c r="L78" s="85"/>
    </row>
    <row r="79" spans="1:12">
      <c r="A79" s="88">
        <f t="shared" si="1"/>
        <v>76</v>
      </c>
      <c r="B79" s="255"/>
      <c r="C79" s="90" t="s">
        <v>339</v>
      </c>
      <c r="D79" s="212" t="s">
        <v>408</v>
      </c>
      <c r="E79" s="86"/>
      <c r="F79" s="86"/>
      <c r="G79" s="86"/>
      <c r="H79" s="86"/>
      <c r="I79" s="86"/>
      <c r="J79" s="86"/>
      <c r="K79" s="86"/>
      <c r="L79" s="85"/>
    </row>
    <row r="80" spans="1:12">
      <c r="A80" s="88">
        <f t="shared" si="1"/>
        <v>77</v>
      </c>
      <c r="B80" s="255"/>
      <c r="C80" s="90" t="s">
        <v>328</v>
      </c>
      <c r="D80" s="212" t="s">
        <v>408</v>
      </c>
      <c r="E80" s="86"/>
      <c r="F80" s="86"/>
      <c r="G80" s="86"/>
      <c r="H80" s="86"/>
      <c r="I80" s="86"/>
      <c r="J80" s="86"/>
      <c r="K80" s="86"/>
      <c r="L80" s="85"/>
    </row>
    <row r="81" spans="1:12">
      <c r="A81" s="88">
        <f t="shared" si="1"/>
        <v>78</v>
      </c>
      <c r="B81" s="255"/>
      <c r="C81" s="211" t="s">
        <v>84</v>
      </c>
      <c r="D81" s="212" t="s">
        <v>408</v>
      </c>
      <c r="E81" s="86"/>
      <c r="F81" s="86"/>
      <c r="G81" s="86"/>
      <c r="H81" s="86"/>
      <c r="I81" s="86"/>
      <c r="J81" s="86"/>
      <c r="K81" s="86"/>
      <c r="L81" s="85"/>
    </row>
    <row r="82" spans="1:12">
      <c r="A82" s="88">
        <f t="shared" si="1"/>
        <v>79</v>
      </c>
      <c r="B82" s="255"/>
      <c r="C82" s="90" t="s">
        <v>329</v>
      </c>
      <c r="D82" s="212" t="s">
        <v>408</v>
      </c>
      <c r="E82" s="86"/>
      <c r="F82" s="86"/>
      <c r="G82" s="86"/>
      <c r="H82" s="86"/>
      <c r="I82" s="86"/>
      <c r="J82" s="86"/>
      <c r="K82" s="86"/>
      <c r="L82" s="85"/>
    </row>
    <row r="83" spans="1:12">
      <c r="A83" s="88">
        <f t="shared" si="1"/>
        <v>80</v>
      </c>
      <c r="B83" s="255"/>
      <c r="C83" s="211" t="s">
        <v>85</v>
      </c>
      <c r="D83" s="212" t="s">
        <v>408</v>
      </c>
      <c r="E83" s="86"/>
      <c r="F83" s="86"/>
      <c r="G83" s="86"/>
      <c r="H83" s="86"/>
      <c r="I83" s="86"/>
      <c r="J83" s="86"/>
      <c r="K83" s="86"/>
      <c r="L83" s="85"/>
    </row>
    <row r="84" spans="1:12">
      <c r="A84" s="88">
        <f t="shared" si="1"/>
        <v>81</v>
      </c>
      <c r="B84" s="255"/>
      <c r="C84" s="211" t="s">
        <v>86</v>
      </c>
      <c r="D84" s="212" t="s">
        <v>408</v>
      </c>
      <c r="E84" s="86"/>
      <c r="F84" s="86"/>
      <c r="G84" s="86"/>
      <c r="H84" s="86"/>
      <c r="I84" s="86"/>
      <c r="J84" s="86"/>
      <c r="K84" s="86"/>
      <c r="L84" s="85"/>
    </row>
    <row r="85" spans="1:12">
      <c r="A85" s="88">
        <f t="shared" si="1"/>
        <v>82</v>
      </c>
      <c r="B85" s="255"/>
      <c r="C85" s="211" t="s">
        <v>87</v>
      </c>
      <c r="D85" s="212" t="s">
        <v>408</v>
      </c>
      <c r="E85" s="86"/>
      <c r="F85" s="86"/>
      <c r="G85" s="86"/>
      <c r="H85" s="86"/>
      <c r="I85" s="86"/>
      <c r="J85" s="86"/>
      <c r="K85" s="86"/>
      <c r="L85" s="85"/>
    </row>
    <row r="86" spans="1:12">
      <c r="A86" s="88">
        <f t="shared" si="1"/>
        <v>83</v>
      </c>
      <c r="B86" s="255"/>
      <c r="C86" s="211" t="s">
        <v>88</v>
      </c>
      <c r="D86" s="212" t="s">
        <v>408</v>
      </c>
      <c r="E86" s="86"/>
      <c r="F86" s="86"/>
      <c r="G86" s="86"/>
      <c r="H86" s="86"/>
      <c r="I86" s="86"/>
      <c r="J86" s="86"/>
      <c r="K86" s="86"/>
      <c r="L86" s="85"/>
    </row>
    <row r="87" spans="1:12">
      <c r="A87" s="88">
        <f t="shared" si="1"/>
        <v>84</v>
      </c>
      <c r="B87" s="255"/>
      <c r="C87" s="211" t="s">
        <v>331</v>
      </c>
      <c r="D87" s="212" t="s">
        <v>408</v>
      </c>
      <c r="E87" s="86"/>
      <c r="F87" s="86"/>
      <c r="G87" s="86"/>
      <c r="H87" s="86"/>
      <c r="I87" s="86"/>
      <c r="J87" s="86"/>
      <c r="K87" s="86"/>
      <c r="L87" s="85"/>
    </row>
    <row r="88" spans="1:12">
      <c r="A88" s="88">
        <f t="shared" si="1"/>
        <v>85</v>
      </c>
      <c r="B88" s="255"/>
      <c r="C88" s="211" t="s">
        <v>332</v>
      </c>
      <c r="D88" s="212" t="s">
        <v>408</v>
      </c>
      <c r="E88" s="86"/>
      <c r="F88" s="86"/>
      <c r="G88" s="86"/>
      <c r="H88" s="86"/>
      <c r="I88" s="86"/>
      <c r="J88" s="86"/>
      <c r="K88" s="86"/>
      <c r="L88" s="85"/>
    </row>
    <row r="89" spans="1:12">
      <c r="A89" s="88">
        <f t="shared" si="1"/>
        <v>86</v>
      </c>
      <c r="B89" s="255"/>
      <c r="C89" s="211" t="s">
        <v>89</v>
      </c>
      <c r="D89" s="212" t="s">
        <v>408</v>
      </c>
      <c r="E89" s="86"/>
      <c r="F89" s="86"/>
      <c r="G89" s="86"/>
      <c r="H89" s="86"/>
      <c r="I89" s="86"/>
      <c r="J89" s="86"/>
      <c r="K89" s="86"/>
      <c r="L89" s="85"/>
    </row>
    <row r="90" spans="1:12">
      <c r="A90" s="88">
        <f t="shared" si="1"/>
        <v>87</v>
      </c>
      <c r="B90" s="255"/>
      <c r="C90" s="211" t="s">
        <v>90</v>
      </c>
      <c r="D90" s="212" t="s">
        <v>408</v>
      </c>
      <c r="E90" s="86"/>
      <c r="F90" s="86"/>
      <c r="G90" s="86"/>
      <c r="H90" s="86"/>
      <c r="I90" s="86"/>
      <c r="J90" s="86"/>
      <c r="K90" s="86"/>
      <c r="L90" s="85"/>
    </row>
    <row r="91" spans="1:12">
      <c r="A91" s="88">
        <f t="shared" si="1"/>
        <v>88</v>
      </c>
      <c r="B91" s="255"/>
      <c r="C91" s="211" t="s">
        <v>91</v>
      </c>
      <c r="D91" s="212" t="s">
        <v>408</v>
      </c>
      <c r="E91" s="86"/>
      <c r="F91" s="86"/>
      <c r="G91" s="86"/>
      <c r="H91" s="86"/>
      <c r="I91" s="86"/>
      <c r="J91" s="86"/>
      <c r="K91" s="86"/>
      <c r="L91" s="85"/>
    </row>
    <row r="92" spans="1:12">
      <c r="A92" s="88">
        <f t="shared" si="1"/>
        <v>89</v>
      </c>
      <c r="B92" s="255"/>
      <c r="C92" s="211" t="s">
        <v>345</v>
      </c>
      <c r="D92" s="212" t="s">
        <v>408</v>
      </c>
      <c r="E92" s="86"/>
      <c r="F92" s="86"/>
      <c r="G92" s="86"/>
      <c r="H92" s="86"/>
      <c r="I92" s="86"/>
      <c r="J92" s="86"/>
      <c r="K92" s="86"/>
      <c r="L92" s="85"/>
    </row>
    <row r="93" spans="1:12">
      <c r="A93" s="88">
        <f t="shared" si="1"/>
        <v>90</v>
      </c>
      <c r="B93" s="255"/>
      <c r="C93" s="211" t="s">
        <v>333</v>
      </c>
      <c r="D93" s="212" t="s">
        <v>408</v>
      </c>
      <c r="E93" s="86"/>
      <c r="F93" s="86"/>
      <c r="G93" s="86"/>
      <c r="H93" s="86"/>
      <c r="I93" s="86"/>
      <c r="J93" s="86"/>
      <c r="K93" s="86"/>
      <c r="L93" s="85"/>
    </row>
    <row r="94" spans="1:12">
      <c r="A94" s="88">
        <f t="shared" si="1"/>
        <v>91</v>
      </c>
      <c r="B94" s="255"/>
      <c r="C94" s="211" t="s">
        <v>92</v>
      </c>
      <c r="D94" s="212" t="s">
        <v>408</v>
      </c>
      <c r="E94" s="86"/>
      <c r="F94" s="86"/>
      <c r="G94" s="86"/>
      <c r="H94" s="86"/>
      <c r="I94" s="86"/>
      <c r="J94" s="86"/>
      <c r="K94" s="86"/>
      <c r="L94" s="85"/>
    </row>
    <row r="95" spans="1:12">
      <c r="A95" s="88">
        <f t="shared" si="1"/>
        <v>92</v>
      </c>
      <c r="B95" s="255"/>
      <c r="C95" s="211" t="s">
        <v>93</v>
      </c>
      <c r="D95" s="212" t="s">
        <v>408</v>
      </c>
      <c r="E95" s="86"/>
      <c r="F95" s="86"/>
      <c r="G95" s="86"/>
      <c r="H95" s="86"/>
      <c r="I95" s="86"/>
      <c r="J95" s="86"/>
      <c r="K95" s="86"/>
      <c r="L95" s="85"/>
    </row>
    <row r="96" spans="1:12">
      <c r="A96" s="88">
        <f t="shared" si="1"/>
        <v>93</v>
      </c>
      <c r="B96" s="255"/>
      <c r="C96" s="90" t="s">
        <v>342</v>
      </c>
      <c r="D96" s="212" t="s">
        <v>408</v>
      </c>
      <c r="E96" s="86"/>
      <c r="F96" s="86"/>
      <c r="G96" s="86"/>
      <c r="H96" s="86"/>
      <c r="I96" s="86"/>
      <c r="J96" s="86"/>
      <c r="K96" s="86"/>
      <c r="L96" s="85"/>
    </row>
    <row r="97" spans="1:12">
      <c r="A97" s="88">
        <f t="shared" si="1"/>
        <v>94</v>
      </c>
      <c r="B97" s="255"/>
      <c r="C97" s="90" t="s">
        <v>321</v>
      </c>
      <c r="D97" s="212" t="s">
        <v>408</v>
      </c>
      <c r="E97" s="86"/>
      <c r="F97" s="86"/>
      <c r="G97" s="86"/>
      <c r="H97" s="86"/>
      <c r="I97" s="86"/>
      <c r="J97" s="86"/>
      <c r="K97" s="86"/>
      <c r="L97" s="85"/>
    </row>
    <row r="98" spans="1:12">
      <c r="A98" s="88">
        <f t="shared" si="1"/>
        <v>95</v>
      </c>
      <c r="B98" s="255"/>
      <c r="C98" s="211" t="s">
        <v>94</v>
      </c>
      <c r="D98" s="212" t="s">
        <v>408</v>
      </c>
      <c r="E98" s="86"/>
      <c r="F98" s="86"/>
      <c r="G98" s="86"/>
      <c r="H98" s="86"/>
      <c r="I98" s="86"/>
      <c r="J98" s="86"/>
      <c r="K98" s="86"/>
      <c r="L98" s="85"/>
    </row>
    <row r="99" spans="1:12">
      <c r="A99" s="88">
        <f t="shared" si="1"/>
        <v>96</v>
      </c>
      <c r="B99" s="255"/>
      <c r="C99" s="211" t="s">
        <v>95</v>
      </c>
      <c r="D99" s="212" t="s">
        <v>408</v>
      </c>
      <c r="E99" s="86"/>
      <c r="F99" s="86"/>
      <c r="G99" s="86"/>
      <c r="H99" s="86"/>
      <c r="I99" s="86"/>
      <c r="J99" s="86"/>
      <c r="K99" s="86"/>
      <c r="L99" s="85"/>
    </row>
    <row r="100" spans="1:12">
      <c r="A100" s="88">
        <f t="shared" si="1"/>
        <v>97</v>
      </c>
      <c r="B100" s="255"/>
      <c r="C100" s="211" t="s">
        <v>96</v>
      </c>
      <c r="D100" s="212" t="s">
        <v>408</v>
      </c>
      <c r="E100" s="86"/>
      <c r="F100" s="86"/>
      <c r="G100" s="86"/>
      <c r="H100" s="86"/>
      <c r="I100" s="86"/>
      <c r="J100" s="86"/>
      <c r="K100" s="86"/>
      <c r="L100" s="85"/>
    </row>
    <row r="101" spans="1:12">
      <c r="A101" s="88">
        <f t="shared" si="1"/>
        <v>98</v>
      </c>
      <c r="B101" s="255"/>
      <c r="C101" s="211" t="s">
        <v>97</v>
      </c>
      <c r="D101" s="212" t="s">
        <v>408</v>
      </c>
      <c r="E101" s="86"/>
      <c r="F101" s="86"/>
      <c r="G101" s="86"/>
      <c r="H101" s="86"/>
      <c r="I101" s="86"/>
      <c r="J101" s="86"/>
      <c r="K101" s="86"/>
      <c r="L101" s="85"/>
    </row>
    <row r="102" spans="1:12">
      <c r="A102" s="88">
        <f t="shared" si="1"/>
        <v>99</v>
      </c>
      <c r="B102" s="255"/>
      <c r="C102" s="211" t="s">
        <v>98</v>
      </c>
      <c r="D102" s="212" t="s">
        <v>408</v>
      </c>
      <c r="E102" s="86"/>
      <c r="F102" s="86"/>
      <c r="G102" s="86"/>
      <c r="H102" s="86"/>
      <c r="I102" s="86"/>
      <c r="J102" s="86"/>
      <c r="K102" s="86"/>
      <c r="L102" s="85"/>
    </row>
    <row r="103" spans="1:12">
      <c r="A103" s="88">
        <f t="shared" si="1"/>
        <v>100</v>
      </c>
      <c r="B103" s="255"/>
      <c r="C103" s="211" t="s">
        <v>346</v>
      </c>
      <c r="D103" s="212" t="s">
        <v>408</v>
      </c>
      <c r="E103" s="86"/>
      <c r="F103" s="86"/>
      <c r="G103" s="86"/>
      <c r="H103" s="86"/>
      <c r="I103" s="86"/>
      <c r="J103" s="86"/>
      <c r="K103" s="86"/>
      <c r="L103" s="85"/>
    </row>
    <row r="104" spans="1:12">
      <c r="A104" s="88">
        <f t="shared" si="1"/>
        <v>101</v>
      </c>
      <c r="B104" s="255"/>
      <c r="C104" s="211" t="s">
        <v>99</v>
      </c>
      <c r="D104" s="212" t="s">
        <v>408</v>
      </c>
      <c r="E104" s="86"/>
      <c r="F104" s="86"/>
      <c r="G104" s="86"/>
      <c r="H104" s="86"/>
      <c r="I104" s="86"/>
      <c r="J104" s="86"/>
      <c r="K104" s="86"/>
      <c r="L104" s="85"/>
    </row>
    <row r="105" spans="1:12">
      <c r="A105" s="88">
        <f t="shared" si="1"/>
        <v>102</v>
      </c>
      <c r="B105" s="255"/>
      <c r="C105" s="211" t="s">
        <v>100</v>
      </c>
      <c r="D105" s="212" t="s">
        <v>408</v>
      </c>
      <c r="E105" s="86"/>
      <c r="F105" s="86"/>
      <c r="G105" s="86"/>
      <c r="H105" s="86"/>
      <c r="I105" s="86"/>
      <c r="J105" s="86"/>
      <c r="K105" s="86"/>
      <c r="L105" s="85"/>
    </row>
    <row r="106" spans="1:12">
      <c r="A106" s="88">
        <f t="shared" si="1"/>
        <v>103</v>
      </c>
      <c r="B106" s="255"/>
      <c r="C106" s="211" t="s">
        <v>101</v>
      </c>
      <c r="D106" s="212" t="s">
        <v>408</v>
      </c>
      <c r="E106" s="86"/>
      <c r="F106" s="86"/>
      <c r="G106" s="86"/>
      <c r="H106" s="86"/>
      <c r="I106" s="86"/>
      <c r="J106" s="86"/>
      <c r="K106" s="86"/>
      <c r="L106" s="85"/>
    </row>
    <row r="107" spans="1:12">
      <c r="A107" s="88">
        <f t="shared" si="1"/>
        <v>104</v>
      </c>
      <c r="B107" s="255"/>
      <c r="C107" s="90" t="s">
        <v>347</v>
      </c>
      <c r="D107" s="212" t="s">
        <v>408</v>
      </c>
      <c r="E107" s="86"/>
      <c r="F107" s="86"/>
      <c r="G107" s="86"/>
      <c r="H107" s="86"/>
      <c r="I107" s="86"/>
      <c r="J107" s="86"/>
      <c r="K107" s="86"/>
      <c r="L107" s="85"/>
    </row>
    <row r="108" spans="1:12">
      <c r="A108" s="88">
        <f t="shared" si="1"/>
        <v>105</v>
      </c>
      <c r="B108" s="255"/>
      <c r="C108" s="211" t="s">
        <v>102</v>
      </c>
      <c r="D108" s="212" t="s">
        <v>408</v>
      </c>
      <c r="E108" s="86"/>
      <c r="F108" s="86"/>
      <c r="G108" s="86"/>
      <c r="H108" s="86"/>
      <c r="I108" s="86"/>
      <c r="J108" s="86"/>
      <c r="K108" s="86"/>
      <c r="L108" s="85"/>
    </row>
    <row r="109" spans="1:12">
      <c r="A109" s="88">
        <f t="shared" si="1"/>
        <v>106</v>
      </c>
      <c r="B109" s="255"/>
      <c r="C109" s="211" t="s">
        <v>103</v>
      </c>
      <c r="D109" s="212" t="s">
        <v>408</v>
      </c>
      <c r="E109" s="86"/>
      <c r="F109" s="86"/>
      <c r="G109" s="86"/>
      <c r="H109" s="86"/>
      <c r="I109" s="86"/>
      <c r="J109" s="86"/>
      <c r="K109" s="86"/>
      <c r="L109" s="85"/>
    </row>
    <row r="110" spans="1:12">
      <c r="A110" s="88">
        <f t="shared" si="1"/>
        <v>107</v>
      </c>
      <c r="B110" s="255"/>
      <c r="C110" s="211" t="s">
        <v>104</v>
      </c>
      <c r="D110" s="212" t="s">
        <v>408</v>
      </c>
      <c r="E110" s="86"/>
      <c r="F110" s="86"/>
      <c r="G110" s="86"/>
      <c r="H110" s="86"/>
      <c r="I110" s="86"/>
      <c r="J110" s="86"/>
      <c r="K110" s="86"/>
      <c r="L110" s="85"/>
    </row>
    <row r="111" spans="1:12">
      <c r="A111" s="88">
        <f t="shared" si="1"/>
        <v>108</v>
      </c>
      <c r="B111" s="255"/>
      <c r="C111" s="211" t="s">
        <v>337</v>
      </c>
      <c r="D111" s="212" t="s">
        <v>408</v>
      </c>
      <c r="E111" s="86"/>
      <c r="F111" s="86"/>
      <c r="G111" s="86"/>
      <c r="H111" s="86"/>
      <c r="I111" s="86"/>
      <c r="J111" s="86"/>
      <c r="K111" s="86"/>
      <c r="L111" s="85"/>
    </row>
    <row r="112" spans="1:12">
      <c r="A112" s="88">
        <f t="shared" si="1"/>
        <v>109</v>
      </c>
      <c r="B112" s="255"/>
      <c r="C112" s="211" t="s">
        <v>105</v>
      </c>
      <c r="D112" s="212" t="s">
        <v>408</v>
      </c>
      <c r="E112" s="86"/>
      <c r="F112" s="86"/>
      <c r="G112" s="86"/>
      <c r="H112" s="86"/>
      <c r="I112" s="86"/>
      <c r="J112" s="86"/>
      <c r="K112" s="86"/>
      <c r="L112" s="85"/>
    </row>
    <row r="113" spans="1:12">
      <c r="A113" s="88">
        <f t="shared" si="1"/>
        <v>110</v>
      </c>
      <c r="B113" s="255"/>
      <c r="C113" s="211" t="s">
        <v>106</v>
      </c>
      <c r="D113" s="212" t="s">
        <v>408</v>
      </c>
      <c r="E113" s="86"/>
      <c r="F113" s="86"/>
      <c r="G113" s="86"/>
      <c r="H113" s="86"/>
      <c r="I113" s="86"/>
      <c r="J113" s="86"/>
      <c r="K113" s="86"/>
      <c r="L113" s="85"/>
    </row>
    <row r="114" spans="1:12">
      <c r="A114" s="88">
        <f t="shared" si="1"/>
        <v>111</v>
      </c>
      <c r="B114" s="255"/>
      <c r="C114" s="211" t="s">
        <v>107</v>
      </c>
      <c r="D114" s="212" t="s">
        <v>408</v>
      </c>
      <c r="E114" s="86"/>
      <c r="F114" s="86"/>
      <c r="G114" s="86"/>
      <c r="H114" s="86"/>
      <c r="I114" s="86"/>
      <c r="J114" s="86"/>
      <c r="K114" s="86"/>
      <c r="L114" s="85"/>
    </row>
    <row r="115" spans="1:12">
      <c r="A115" s="88">
        <f t="shared" si="1"/>
        <v>112</v>
      </c>
      <c r="B115" s="255"/>
      <c r="C115" s="211" t="s">
        <v>320</v>
      </c>
      <c r="D115" s="212" t="s">
        <v>408</v>
      </c>
      <c r="E115" s="86"/>
      <c r="F115" s="86"/>
      <c r="G115" s="86"/>
      <c r="H115" s="86"/>
      <c r="I115" s="86"/>
      <c r="J115" s="86"/>
      <c r="K115" s="86"/>
      <c r="L115" s="85"/>
    </row>
    <row r="116" spans="1:12">
      <c r="A116" s="88">
        <f t="shared" si="1"/>
        <v>113</v>
      </c>
      <c r="B116" s="255"/>
      <c r="C116" s="211" t="s">
        <v>256</v>
      </c>
      <c r="D116" s="212" t="s">
        <v>408</v>
      </c>
      <c r="E116" s="86"/>
      <c r="F116" s="86"/>
      <c r="G116" s="86"/>
      <c r="H116" s="86"/>
      <c r="I116" s="86"/>
      <c r="J116" s="86"/>
      <c r="K116" s="86"/>
      <c r="L116" s="85"/>
    </row>
    <row r="117" spans="1:12">
      <c r="A117" s="88">
        <f t="shared" si="1"/>
        <v>114</v>
      </c>
      <c r="B117" s="255"/>
      <c r="C117" s="211" t="s">
        <v>309</v>
      </c>
      <c r="D117" s="212" t="s">
        <v>408</v>
      </c>
      <c r="E117" s="86"/>
      <c r="F117" s="86"/>
      <c r="G117" s="86"/>
      <c r="H117" s="86"/>
      <c r="I117" s="86"/>
      <c r="J117" s="86"/>
      <c r="K117" s="86"/>
      <c r="L117" s="85"/>
    </row>
    <row r="118" spans="1:12">
      <c r="A118" s="88">
        <f t="shared" si="1"/>
        <v>115</v>
      </c>
      <c r="B118" s="255"/>
      <c r="C118" s="211" t="s">
        <v>108</v>
      </c>
      <c r="D118" s="212" t="s">
        <v>408</v>
      </c>
      <c r="E118" s="86"/>
      <c r="F118" s="86"/>
      <c r="G118" s="86"/>
      <c r="H118" s="86"/>
      <c r="I118" s="86"/>
      <c r="J118" s="86"/>
      <c r="K118" s="86"/>
      <c r="L118" s="85"/>
    </row>
    <row r="119" spans="1:12">
      <c r="A119" s="88">
        <f t="shared" si="1"/>
        <v>116</v>
      </c>
      <c r="B119" s="255"/>
      <c r="C119" s="211" t="s">
        <v>109</v>
      </c>
      <c r="D119" s="212" t="s">
        <v>408</v>
      </c>
      <c r="E119" s="86"/>
      <c r="F119" s="86"/>
      <c r="G119" s="86"/>
      <c r="H119" s="86"/>
      <c r="I119" s="86"/>
      <c r="J119" s="86"/>
      <c r="K119" s="86"/>
      <c r="L119" s="85"/>
    </row>
    <row r="120" spans="1:12">
      <c r="A120" s="88">
        <f t="shared" si="1"/>
        <v>117</v>
      </c>
      <c r="B120" s="255"/>
      <c r="C120" s="90" t="s">
        <v>340</v>
      </c>
      <c r="D120" s="212" t="s">
        <v>408</v>
      </c>
      <c r="E120" s="86"/>
      <c r="F120" s="86"/>
      <c r="G120" s="86"/>
      <c r="H120" s="86"/>
      <c r="I120" s="86"/>
      <c r="J120" s="86"/>
      <c r="K120" s="86"/>
      <c r="L120" s="85"/>
    </row>
    <row r="121" spans="1:12">
      <c r="A121" s="88">
        <f t="shared" si="1"/>
        <v>118</v>
      </c>
      <c r="B121" s="255"/>
      <c r="C121" s="211" t="s">
        <v>348</v>
      </c>
      <c r="D121" s="212" t="s">
        <v>408</v>
      </c>
      <c r="E121" s="86"/>
      <c r="F121" s="86"/>
      <c r="G121" s="86"/>
      <c r="H121" s="86"/>
      <c r="I121" s="86"/>
      <c r="J121" s="86"/>
      <c r="K121" s="86"/>
      <c r="L121" s="85"/>
    </row>
    <row r="122" spans="1:12">
      <c r="A122" s="88">
        <f t="shared" si="1"/>
        <v>119</v>
      </c>
      <c r="B122" s="255"/>
      <c r="C122" s="211" t="s">
        <v>110</v>
      </c>
      <c r="D122" s="212" t="s">
        <v>408</v>
      </c>
      <c r="E122" s="86"/>
      <c r="F122" s="86"/>
      <c r="G122" s="86"/>
      <c r="H122" s="86"/>
      <c r="I122" s="86"/>
      <c r="J122" s="86"/>
      <c r="K122" s="86"/>
      <c r="L122" s="85"/>
    </row>
    <row r="123" spans="1:12">
      <c r="A123" s="88">
        <f t="shared" si="1"/>
        <v>120</v>
      </c>
      <c r="B123" s="255"/>
      <c r="C123" s="211" t="s">
        <v>111</v>
      </c>
      <c r="D123" s="212" t="s">
        <v>408</v>
      </c>
      <c r="E123" s="86"/>
      <c r="F123" s="86"/>
      <c r="G123" s="86"/>
      <c r="H123" s="86"/>
      <c r="I123" s="86"/>
      <c r="J123" s="86"/>
      <c r="K123" s="86"/>
      <c r="L123" s="85"/>
    </row>
    <row r="124" spans="1:12">
      <c r="A124" s="88">
        <f t="shared" si="1"/>
        <v>121</v>
      </c>
      <c r="B124" s="255"/>
      <c r="C124" s="211" t="s">
        <v>112</v>
      </c>
      <c r="D124" s="212" t="s">
        <v>408</v>
      </c>
      <c r="E124" s="86"/>
      <c r="F124" s="86"/>
      <c r="G124" s="86"/>
      <c r="H124" s="86"/>
      <c r="I124" s="86"/>
      <c r="J124" s="86"/>
      <c r="K124" s="86"/>
      <c r="L124" s="85"/>
    </row>
    <row r="125" spans="1:12">
      <c r="A125" s="88">
        <f t="shared" si="1"/>
        <v>122</v>
      </c>
      <c r="B125" s="255"/>
      <c r="C125" s="211" t="s">
        <v>113</v>
      </c>
      <c r="D125" s="212" t="s">
        <v>408</v>
      </c>
      <c r="E125" s="86"/>
      <c r="F125" s="86"/>
      <c r="G125" s="86"/>
      <c r="H125" s="86"/>
      <c r="I125" s="86"/>
      <c r="J125" s="86"/>
      <c r="K125" s="86"/>
      <c r="L125" s="85"/>
    </row>
    <row r="126" spans="1:12">
      <c r="A126" s="88">
        <f t="shared" si="1"/>
        <v>123</v>
      </c>
      <c r="B126" s="255"/>
      <c r="C126" s="211" t="s">
        <v>114</v>
      </c>
      <c r="D126" s="212" t="s">
        <v>408</v>
      </c>
      <c r="E126" s="86"/>
      <c r="F126" s="86"/>
      <c r="G126" s="86"/>
      <c r="H126" s="86"/>
      <c r="I126" s="86"/>
      <c r="J126" s="86"/>
      <c r="K126" s="86"/>
      <c r="L126" s="85"/>
    </row>
    <row r="127" spans="1:12">
      <c r="A127" s="88">
        <f t="shared" si="1"/>
        <v>124</v>
      </c>
      <c r="B127" s="255"/>
      <c r="C127" s="211" t="s">
        <v>115</v>
      </c>
      <c r="D127" s="212" t="s">
        <v>408</v>
      </c>
      <c r="E127" s="86"/>
      <c r="F127" s="86"/>
      <c r="G127" s="86"/>
      <c r="H127" s="86"/>
      <c r="I127" s="86"/>
      <c r="J127" s="86"/>
      <c r="K127" s="86"/>
      <c r="L127" s="85"/>
    </row>
    <row r="128" spans="1:12">
      <c r="A128" s="88">
        <f t="shared" si="1"/>
        <v>125</v>
      </c>
      <c r="B128" s="255"/>
      <c r="C128" s="211" t="s">
        <v>116</v>
      </c>
      <c r="D128" s="99" t="s">
        <v>445</v>
      </c>
      <c r="E128" s="86"/>
      <c r="F128" s="86"/>
      <c r="G128" s="86"/>
      <c r="H128" s="86"/>
      <c r="I128" s="86"/>
      <c r="J128" s="86"/>
      <c r="K128" s="86"/>
      <c r="L128" s="85"/>
    </row>
    <row r="129" spans="1:12">
      <c r="A129" s="88">
        <f t="shared" si="1"/>
        <v>126</v>
      </c>
      <c r="B129" s="255"/>
      <c r="C129" s="211" t="s">
        <v>117</v>
      </c>
      <c r="D129" s="212" t="s">
        <v>408</v>
      </c>
      <c r="E129" s="86"/>
      <c r="F129" s="86"/>
      <c r="G129" s="86"/>
      <c r="H129" s="86"/>
      <c r="I129" s="86"/>
      <c r="J129" s="86"/>
      <c r="K129" s="86"/>
      <c r="L129" s="85"/>
    </row>
    <row r="130" spans="1:12">
      <c r="A130" s="88">
        <f t="shared" si="1"/>
        <v>127</v>
      </c>
      <c r="B130" s="255"/>
      <c r="C130" s="211" t="s">
        <v>118</v>
      </c>
      <c r="D130" s="212" t="s">
        <v>408</v>
      </c>
      <c r="E130" s="86"/>
      <c r="F130" s="86"/>
      <c r="G130" s="86"/>
      <c r="H130" s="86"/>
      <c r="I130" s="86"/>
      <c r="J130" s="86"/>
      <c r="K130" s="86"/>
      <c r="L130" s="85"/>
    </row>
    <row r="131" spans="1:12">
      <c r="A131" s="88">
        <f t="shared" si="1"/>
        <v>128</v>
      </c>
      <c r="B131" s="255"/>
      <c r="C131" s="211" t="s">
        <v>119</v>
      </c>
      <c r="D131" s="212" t="s">
        <v>408</v>
      </c>
      <c r="E131" s="86"/>
      <c r="F131" s="86"/>
      <c r="G131" s="86"/>
      <c r="H131" s="86"/>
      <c r="I131" s="86"/>
      <c r="J131" s="86"/>
      <c r="K131" s="86"/>
      <c r="L131" s="85"/>
    </row>
    <row r="132" spans="1:12">
      <c r="A132" s="88">
        <f t="shared" si="1"/>
        <v>129</v>
      </c>
      <c r="B132" s="255"/>
      <c r="C132" s="211" t="s">
        <v>120</v>
      </c>
      <c r="D132" s="212" t="s">
        <v>408</v>
      </c>
      <c r="E132" s="86"/>
      <c r="F132" s="86"/>
      <c r="G132" s="86"/>
      <c r="H132" s="86"/>
      <c r="I132" s="86"/>
      <c r="J132" s="86"/>
      <c r="K132" s="86"/>
      <c r="L132" s="85"/>
    </row>
    <row r="133" spans="1:12">
      <c r="A133" s="88">
        <f t="shared" si="1"/>
        <v>130</v>
      </c>
      <c r="B133" s="255"/>
      <c r="C133" s="211" t="s">
        <v>121</v>
      </c>
      <c r="D133" s="212" t="s">
        <v>408</v>
      </c>
      <c r="E133" s="86"/>
      <c r="F133" s="86"/>
      <c r="G133" s="86"/>
      <c r="H133" s="86"/>
      <c r="I133" s="86"/>
      <c r="J133" s="86"/>
      <c r="K133" s="86"/>
      <c r="L133" s="85"/>
    </row>
    <row r="134" spans="1:12">
      <c r="A134" s="88">
        <f t="shared" si="1"/>
        <v>131</v>
      </c>
      <c r="B134" s="255"/>
      <c r="C134" s="211" t="s">
        <v>122</v>
      </c>
      <c r="D134" s="212" t="s">
        <v>408</v>
      </c>
      <c r="E134" s="86"/>
      <c r="F134" s="86"/>
      <c r="G134" s="86"/>
      <c r="H134" s="86"/>
      <c r="I134" s="86"/>
      <c r="J134" s="86"/>
      <c r="K134" s="86"/>
      <c r="L134" s="85"/>
    </row>
    <row r="135" spans="1:12">
      <c r="A135" s="88">
        <f t="shared" ref="A135" si="2">A134+1</f>
        <v>132</v>
      </c>
      <c r="B135" s="255"/>
      <c r="C135" s="211" t="s">
        <v>123</v>
      </c>
      <c r="D135" s="212" t="s">
        <v>408</v>
      </c>
      <c r="E135" s="86"/>
      <c r="F135" s="86"/>
      <c r="G135" s="86"/>
      <c r="H135" s="86"/>
      <c r="I135" s="86"/>
      <c r="J135" s="86"/>
      <c r="K135" s="86"/>
      <c r="L135" s="85"/>
    </row>
    <row r="136" spans="1:12">
      <c r="A136" s="88">
        <f t="shared" ref="A136:A199" si="3">A135+1</f>
        <v>133</v>
      </c>
      <c r="B136" s="255"/>
      <c r="C136" s="211" t="s">
        <v>124</v>
      </c>
      <c r="D136" s="212" t="s">
        <v>408</v>
      </c>
      <c r="E136" s="86"/>
      <c r="F136" s="86"/>
      <c r="G136" s="86"/>
      <c r="H136" s="86"/>
      <c r="I136" s="86"/>
      <c r="J136" s="86"/>
      <c r="K136" s="86"/>
      <c r="L136" s="85"/>
    </row>
    <row r="137" spans="1:12">
      <c r="A137" s="88">
        <f t="shared" si="3"/>
        <v>134</v>
      </c>
      <c r="B137" s="255"/>
      <c r="C137" s="211" t="s">
        <v>125</v>
      </c>
      <c r="D137" s="212" t="s">
        <v>408</v>
      </c>
      <c r="E137" s="86"/>
      <c r="F137" s="86"/>
      <c r="G137" s="86"/>
      <c r="H137" s="86"/>
      <c r="I137" s="86"/>
      <c r="J137" s="86"/>
      <c r="K137" s="86"/>
      <c r="L137" s="85"/>
    </row>
    <row r="138" spans="1:12">
      <c r="A138" s="88">
        <f t="shared" si="3"/>
        <v>135</v>
      </c>
      <c r="B138" s="255"/>
      <c r="C138" s="211" t="s">
        <v>126</v>
      </c>
      <c r="D138" s="212" t="s">
        <v>408</v>
      </c>
      <c r="E138" s="86"/>
      <c r="F138" s="86"/>
      <c r="G138" s="86"/>
      <c r="H138" s="86"/>
      <c r="I138" s="86"/>
      <c r="J138" s="86"/>
      <c r="K138" s="86"/>
      <c r="L138" s="85"/>
    </row>
    <row r="139" spans="1:12">
      <c r="A139" s="88">
        <f t="shared" si="3"/>
        <v>136</v>
      </c>
      <c r="B139" s="255"/>
      <c r="C139" s="211" t="s">
        <v>127</v>
      </c>
      <c r="D139" s="212" t="s">
        <v>408</v>
      </c>
      <c r="E139" s="86"/>
      <c r="F139" s="86"/>
      <c r="G139" s="86"/>
      <c r="H139" s="86"/>
      <c r="I139" s="86"/>
      <c r="J139" s="86"/>
      <c r="K139" s="86"/>
      <c r="L139" s="85"/>
    </row>
    <row r="140" spans="1:12">
      <c r="A140" s="88">
        <f t="shared" si="3"/>
        <v>137</v>
      </c>
      <c r="B140" s="255"/>
      <c r="C140" s="217" t="s">
        <v>551</v>
      </c>
      <c r="D140" s="212" t="s">
        <v>408</v>
      </c>
      <c r="E140" s="86"/>
      <c r="F140" s="86"/>
      <c r="G140" s="86"/>
      <c r="H140" s="86"/>
      <c r="I140" s="86"/>
      <c r="J140" s="86"/>
      <c r="K140" s="86"/>
      <c r="L140" s="85"/>
    </row>
    <row r="141" spans="1:12">
      <c r="A141" s="88">
        <f t="shared" si="3"/>
        <v>138</v>
      </c>
      <c r="B141" s="255"/>
      <c r="C141" s="211" t="s">
        <v>128</v>
      </c>
      <c r="D141" s="212" t="s">
        <v>408</v>
      </c>
      <c r="E141" s="86"/>
      <c r="F141" s="86"/>
      <c r="G141" s="86"/>
      <c r="H141" s="86"/>
      <c r="I141" s="86"/>
      <c r="J141" s="86"/>
      <c r="K141" s="86"/>
      <c r="L141" s="85"/>
    </row>
    <row r="142" spans="1:12">
      <c r="A142" s="88">
        <f t="shared" si="3"/>
        <v>139</v>
      </c>
      <c r="B142" s="255"/>
      <c r="C142" s="211" t="s">
        <v>129</v>
      </c>
      <c r="D142" s="212" t="s">
        <v>408</v>
      </c>
      <c r="E142" s="86"/>
      <c r="F142" s="86"/>
      <c r="G142" s="86"/>
      <c r="H142" s="86"/>
      <c r="I142" s="86"/>
      <c r="J142" s="86"/>
      <c r="K142" s="86"/>
      <c r="L142" s="85"/>
    </row>
    <row r="143" spans="1:12">
      <c r="A143" s="88">
        <f t="shared" si="3"/>
        <v>140</v>
      </c>
      <c r="B143" s="255"/>
      <c r="C143" s="211" t="s">
        <v>130</v>
      </c>
      <c r="D143" s="212" t="s">
        <v>408</v>
      </c>
      <c r="E143" s="86"/>
      <c r="F143" s="86"/>
      <c r="G143" s="86"/>
      <c r="H143" s="86"/>
      <c r="I143" s="86"/>
      <c r="J143" s="86"/>
      <c r="K143" s="86"/>
      <c r="L143" s="85"/>
    </row>
    <row r="144" spans="1:12">
      <c r="A144" s="88">
        <f t="shared" si="3"/>
        <v>141</v>
      </c>
      <c r="B144" s="255"/>
      <c r="C144" s="211" t="s">
        <v>131</v>
      </c>
      <c r="D144" s="212" t="s">
        <v>408</v>
      </c>
      <c r="E144" s="86"/>
      <c r="F144" s="86"/>
      <c r="G144" s="86"/>
      <c r="H144" s="86"/>
      <c r="I144" s="86"/>
      <c r="J144" s="86"/>
      <c r="K144" s="86"/>
      <c r="L144" s="85"/>
    </row>
    <row r="145" spans="1:12" ht="20">
      <c r="A145" s="88">
        <f t="shared" si="3"/>
        <v>142</v>
      </c>
      <c r="B145" s="255" t="s">
        <v>350</v>
      </c>
      <c r="C145" s="211" t="s">
        <v>132</v>
      </c>
      <c r="D145" s="212" t="s">
        <v>408</v>
      </c>
      <c r="E145" s="86"/>
      <c r="F145" s="86"/>
      <c r="G145" s="86"/>
      <c r="H145" s="86"/>
      <c r="I145" s="86"/>
      <c r="J145" s="86"/>
      <c r="K145" s="86"/>
      <c r="L145" s="85"/>
    </row>
    <row r="146" spans="1:12">
      <c r="A146" s="88">
        <f t="shared" si="3"/>
        <v>143</v>
      </c>
      <c r="B146" s="255"/>
      <c r="C146" s="211" t="s">
        <v>133</v>
      </c>
      <c r="D146" s="212" t="s">
        <v>408</v>
      </c>
      <c r="E146" s="86"/>
      <c r="F146" s="86"/>
      <c r="G146" s="86"/>
      <c r="H146" s="86"/>
      <c r="I146" s="86"/>
      <c r="J146" s="86"/>
      <c r="K146" s="86"/>
      <c r="L146" s="85"/>
    </row>
    <row r="147" spans="1:12">
      <c r="A147" s="88">
        <f t="shared" si="3"/>
        <v>144</v>
      </c>
      <c r="B147" s="255"/>
      <c r="C147" s="211" t="s">
        <v>349</v>
      </c>
      <c r="D147" s="212" t="s">
        <v>408</v>
      </c>
      <c r="E147" s="86"/>
      <c r="F147" s="86"/>
      <c r="G147" s="86"/>
      <c r="H147" s="86"/>
      <c r="I147" s="86"/>
      <c r="J147" s="86"/>
      <c r="K147" s="86"/>
      <c r="L147" s="85"/>
    </row>
    <row r="148" spans="1:12">
      <c r="A148" s="88">
        <f t="shared" si="3"/>
        <v>145</v>
      </c>
      <c r="B148" s="255"/>
      <c r="C148" s="211" t="s">
        <v>134</v>
      </c>
      <c r="D148" s="99" t="s">
        <v>445</v>
      </c>
      <c r="E148" s="86"/>
      <c r="F148" s="86"/>
      <c r="G148" s="86"/>
      <c r="H148" s="86"/>
      <c r="I148" s="86"/>
      <c r="J148" s="86"/>
      <c r="K148" s="86"/>
      <c r="L148" s="85"/>
    </row>
    <row r="149" spans="1:12">
      <c r="A149" s="88">
        <f t="shared" si="3"/>
        <v>146</v>
      </c>
      <c r="B149" s="255"/>
      <c r="C149" s="211" t="s">
        <v>135</v>
      </c>
      <c r="D149" s="212" t="s">
        <v>408</v>
      </c>
      <c r="E149" s="86"/>
      <c r="F149" s="86"/>
      <c r="G149" s="86"/>
      <c r="H149" s="86"/>
      <c r="I149" s="86"/>
      <c r="J149" s="86"/>
      <c r="K149" s="86"/>
      <c r="L149" s="85"/>
    </row>
    <row r="150" spans="1:12">
      <c r="A150" s="88">
        <f t="shared" si="3"/>
        <v>147</v>
      </c>
      <c r="B150" s="255"/>
      <c r="C150" s="211" t="s">
        <v>351</v>
      </c>
      <c r="D150" s="212" t="s">
        <v>408</v>
      </c>
      <c r="E150" s="86"/>
      <c r="F150" s="86"/>
      <c r="G150" s="86"/>
      <c r="H150" s="86"/>
      <c r="I150" s="86"/>
      <c r="J150" s="86"/>
      <c r="K150" s="86"/>
      <c r="L150" s="85"/>
    </row>
    <row r="151" spans="1:12">
      <c r="A151" s="88">
        <f t="shared" si="3"/>
        <v>148</v>
      </c>
      <c r="B151" s="255"/>
      <c r="C151" s="211" t="s">
        <v>352</v>
      </c>
      <c r="D151" s="212" t="s">
        <v>408</v>
      </c>
      <c r="E151" s="86"/>
      <c r="F151" s="86"/>
      <c r="G151" s="86"/>
      <c r="H151" s="86"/>
      <c r="I151" s="86"/>
      <c r="J151" s="86"/>
      <c r="K151" s="86"/>
      <c r="L151" s="85"/>
    </row>
    <row r="152" spans="1:12">
      <c r="A152" s="88">
        <f t="shared" si="3"/>
        <v>149</v>
      </c>
      <c r="B152" s="255"/>
      <c r="C152" s="211" t="s">
        <v>353</v>
      </c>
      <c r="D152" s="212" t="s">
        <v>408</v>
      </c>
      <c r="E152" s="86"/>
      <c r="F152" s="86"/>
      <c r="G152" s="86"/>
      <c r="H152" s="86"/>
      <c r="I152" s="86"/>
      <c r="J152" s="86"/>
      <c r="K152" s="86"/>
      <c r="L152" s="85"/>
    </row>
    <row r="153" spans="1:12">
      <c r="A153" s="88">
        <f t="shared" si="3"/>
        <v>150</v>
      </c>
      <c r="B153" s="255"/>
      <c r="C153" s="211" t="s">
        <v>136</v>
      </c>
      <c r="D153" s="212" t="s">
        <v>408</v>
      </c>
      <c r="E153" s="86"/>
      <c r="F153" s="86"/>
      <c r="G153" s="86"/>
      <c r="H153" s="86"/>
      <c r="I153" s="86"/>
      <c r="J153" s="86"/>
      <c r="K153" s="86"/>
      <c r="L153" s="85"/>
    </row>
    <row r="154" spans="1:12">
      <c r="A154" s="88">
        <f t="shared" si="3"/>
        <v>151</v>
      </c>
      <c r="B154" s="255"/>
      <c r="C154" s="211" t="s">
        <v>137</v>
      </c>
      <c r="D154" s="212" t="s">
        <v>408</v>
      </c>
      <c r="E154" s="86"/>
      <c r="F154" s="86"/>
      <c r="G154" s="86"/>
      <c r="H154" s="86"/>
      <c r="I154" s="86"/>
      <c r="J154" s="86"/>
      <c r="K154" s="86"/>
      <c r="L154" s="85"/>
    </row>
    <row r="155" spans="1:12">
      <c r="A155" s="88">
        <f t="shared" si="3"/>
        <v>152</v>
      </c>
      <c r="B155" s="255"/>
      <c r="C155" s="211" t="s">
        <v>138</v>
      </c>
      <c r="D155" s="212" t="s">
        <v>324</v>
      </c>
      <c r="E155" s="86"/>
      <c r="F155" s="86"/>
      <c r="G155" s="86"/>
      <c r="H155" s="86"/>
      <c r="I155" s="86"/>
      <c r="J155" s="86"/>
      <c r="K155" s="86"/>
      <c r="L155" s="85"/>
    </row>
    <row r="156" spans="1:12">
      <c r="A156" s="88">
        <f t="shared" si="3"/>
        <v>153</v>
      </c>
      <c r="B156" s="255"/>
      <c r="C156" s="211" t="s">
        <v>139</v>
      </c>
      <c r="D156" s="212" t="s">
        <v>408</v>
      </c>
      <c r="E156" s="86"/>
      <c r="F156" s="86"/>
      <c r="G156" s="86"/>
      <c r="H156" s="86"/>
      <c r="I156" s="86"/>
      <c r="J156" s="86"/>
      <c r="K156" s="86"/>
      <c r="L156" s="85"/>
    </row>
    <row r="157" spans="1:12">
      <c r="A157" s="88">
        <f t="shared" si="3"/>
        <v>154</v>
      </c>
      <c r="B157" s="255"/>
      <c r="C157" s="211" t="s">
        <v>140</v>
      </c>
      <c r="D157" s="212" t="s">
        <v>408</v>
      </c>
      <c r="E157" s="86"/>
      <c r="F157" s="86"/>
      <c r="G157" s="86"/>
      <c r="H157" s="86"/>
      <c r="I157" s="86"/>
      <c r="J157" s="86"/>
      <c r="K157" s="86"/>
      <c r="L157" s="85"/>
    </row>
    <row r="158" spans="1:12">
      <c r="A158" s="88">
        <f t="shared" si="3"/>
        <v>155</v>
      </c>
      <c r="B158" s="255"/>
      <c r="C158" s="211" t="s">
        <v>141</v>
      </c>
      <c r="D158" s="212" t="s">
        <v>408</v>
      </c>
      <c r="E158" s="86"/>
      <c r="F158" s="86"/>
      <c r="G158" s="86"/>
      <c r="H158" s="86"/>
      <c r="I158" s="86"/>
      <c r="J158" s="86"/>
      <c r="K158" s="86"/>
      <c r="L158" s="85"/>
    </row>
    <row r="159" spans="1:12">
      <c r="A159" s="88">
        <f t="shared" si="3"/>
        <v>156</v>
      </c>
      <c r="B159" s="255"/>
      <c r="C159" s="211" t="s">
        <v>142</v>
      </c>
      <c r="D159" s="212" t="s">
        <v>408</v>
      </c>
      <c r="E159" s="86"/>
      <c r="F159" s="86"/>
      <c r="G159" s="86"/>
      <c r="H159" s="86"/>
      <c r="I159" s="86"/>
      <c r="J159" s="86"/>
      <c r="K159" s="86"/>
      <c r="L159" s="85"/>
    </row>
    <row r="160" spans="1:12">
      <c r="A160" s="88">
        <f t="shared" si="3"/>
        <v>157</v>
      </c>
      <c r="B160" s="255" t="s">
        <v>392</v>
      </c>
      <c r="C160" s="211" t="s">
        <v>266</v>
      </c>
      <c r="D160" s="212" t="s">
        <v>408</v>
      </c>
      <c r="E160" s="86"/>
      <c r="F160" s="86"/>
      <c r="G160" s="86"/>
      <c r="H160" s="86"/>
      <c r="I160" s="86"/>
      <c r="J160" s="86"/>
      <c r="K160" s="86"/>
      <c r="L160" s="85"/>
    </row>
    <row r="161" spans="1:12">
      <c r="A161" s="88">
        <f t="shared" si="3"/>
        <v>158</v>
      </c>
      <c r="B161" s="255"/>
      <c r="C161" s="211" t="s">
        <v>143</v>
      </c>
      <c r="D161" s="212" t="s">
        <v>408</v>
      </c>
      <c r="E161" s="86"/>
      <c r="F161" s="86"/>
      <c r="G161" s="86"/>
      <c r="H161" s="86"/>
      <c r="I161" s="86"/>
      <c r="J161" s="86"/>
      <c r="K161" s="86"/>
      <c r="L161" s="85"/>
    </row>
    <row r="162" spans="1:12">
      <c r="A162" s="88">
        <f t="shared" si="3"/>
        <v>159</v>
      </c>
      <c r="B162" s="255"/>
      <c r="C162" s="211" t="s">
        <v>330</v>
      </c>
      <c r="D162" s="212" t="s">
        <v>408</v>
      </c>
      <c r="E162" s="86"/>
      <c r="F162" s="86"/>
      <c r="G162" s="86"/>
      <c r="H162" s="86"/>
      <c r="I162" s="86"/>
      <c r="J162" s="86"/>
      <c r="K162" s="86"/>
      <c r="L162" s="85"/>
    </row>
    <row r="163" spans="1:12">
      <c r="A163" s="88">
        <f t="shared" si="3"/>
        <v>160</v>
      </c>
      <c r="B163" s="255"/>
      <c r="C163" s="211" t="s">
        <v>144</v>
      </c>
      <c r="D163" s="212" t="s">
        <v>408</v>
      </c>
      <c r="E163" s="86"/>
      <c r="F163" s="86"/>
      <c r="G163" s="86"/>
      <c r="H163" s="86"/>
      <c r="I163" s="86"/>
      <c r="J163" s="86"/>
      <c r="K163" s="86"/>
      <c r="L163" s="85"/>
    </row>
    <row r="164" spans="1:12">
      <c r="A164" s="88">
        <f t="shared" si="3"/>
        <v>161</v>
      </c>
      <c r="B164" s="255"/>
      <c r="C164" s="211" t="s">
        <v>354</v>
      </c>
      <c r="D164" s="212" t="s">
        <v>408</v>
      </c>
      <c r="E164" s="86"/>
      <c r="F164" s="86"/>
      <c r="G164" s="86"/>
      <c r="H164" s="86"/>
      <c r="I164" s="86"/>
      <c r="J164" s="86"/>
      <c r="K164" s="86"/>
      <c r="L164" s="85"/>
    </row>
    <row r="165" spans="1:12">
      <c r="A165" s="88">
        <f t="shared" si="3"/>
        <v>162</v>
      </c>
      <c r="B165" s="255"/>
      <c r="C165" s="211" t="s">
        <v>145</v>
      </c>
      <c r="D165" s="212" t="s">
        <v>408</v>
      </c>
      <c r="E165" s="86"/>
      <c r="F165" s="86"/>
      <c r="G165" s="86"/>
      <c r="H165" s="86"/>
      <c r="I165" s="86"/>
      <c r="J165" s="86"/>
      <c r="K165" s="86"/>
      <c r="L165" s="85"/>
    </row>
    <row r="166" spans="1:12">
      <c r="A166" s="88">
        <f t="shared" si="3"/>
        <v>163</v>
      </c>
      <c r="B166" s="255"/>
      <c r="C166" s="211" t="s">
        <v>334</v>
      </c>
      <c r="D166" s="212" t="s">
        <v>408</v>
      </c>
      <c r="E166" s="86"/>
      <c r="F166" s="86"/>
      <c r="G166" s="86"/>
      <c r="H166" s="86"/>
      <c r="I166" s="86"/>
      <c r="J166" s="86"/>
      <c r="K166" s="86"/>
      <c r="L166" s="85"/>
    </row>
    <row r="167" spans="1:12">
      <c r="A167" s="88">
        <f t="shared" si="3"/>
        <v>164</v>
      </c>
      <c r="B167" s="255"/>
      <c r="C167" s="211" t="s">
        <v>355</v>
      </c>
      <c r="D167" s="212" t="s">
        <v>408</v>
      </c>
      <c r="E167" s="86"/>
      <c r="F167" s="86"/>
      <c r="G167" s="86"/>
      <c r="H167" s="86"/>
      <c r="I167" s="86"/>
      <c r="J167" s="86"/>
      <c r="K167" s="86"/>
      <c r="L167" s="85"/>
    </row>
    <row r="168" spans="1:12">
      <c r="A168" s="88">
        <f t="shared" si="3"/>
        <v>165</v>
      </c>
      <c r="B168" s="255"/>
      <c r="C168" s="211" t="s">
        <v>335</v>
      </c>
      <c r="D168" s="212" t="s">
        <v>408</v>
      </c>
      <c r="E168" s="86"/>
      <c r="F168" s="86"/>
      <c r="G168" s="86"/>
      <c r="H168" s="86"/>
      <c r="I168" s="86"/>
      <c r="J168" s="86"/>
      <c r="K168" s="86"/>
      <c r="L168" s="85"/>
    </row>
    <row r="169" spans="1:12">
      <c r="A169" s="88">
        <f t="shared" si="3"/>
        <v>166</v>
      </c>
      <c r="B169" s="255"/>
      <c r="C169" s="90" t="s">
        <v>356</v>
      </c>
      <c r="D169" s="212" t="s">
        <v>408</v>
      </c>
      <c r="E169" s="86"/>
      <c r="F169" s="86"/>
      <c r="G169" s="86"/>
      <c r="H169" s="86"/>
      <c r="I169" s="86"/>
      <c r="J169" s="86"/>
      <c r="K169" s="86"/>
      <c r="L169" s="85"/>
    </row>
    <row r="170" spans="1:12">
      <c r="A170" s="88">
        <f t="shared" si="3"/>
        <v>167</v>
      </c>
      <c r="B170" s="255"/>
      <c r="C170" s="90" t="s">
        <v>336</v>
      </c>
      <c r="D170" s="212" t="s">
        <v>408</v>
      </c>
      <c r="E170" s="86"/>
      <c r="F170" s="86"/>
      <c r="G170" s="86"/>
      <c r="H170" s="86"/>
      <c r="I170" s="86"/>
      <c r="J170" s="86"/>
      <c r="K170" s="86"/>
      <c r="L170" s="85"/>
    </row>
    <row r="171" spans="1:12">
      <c r="A171" s="88">
        <f t="shared" si="3"/>
        <v>168</v>
      </c>
      <c r="B171" s="255"/>
      <c r="C171" s="211" t="s">
        <v>358</v>
      </c>
      <c r="D171" s="212" t="s">
        <v>408</v>
      </c>
      <c r="E171" s="86"/>
      <c r="F171" s="86"/>
      <c r="G171" s="86"/>
      <c r="H171" s="86"/>
      <c r="I171" s="86"/>
      <c r="J171" s="86"/>
      <c r="K171" s="86"/>
      <c r="L171" s="85"/>
    </row>
    <row r="172" spans="1:12">
      <c r="A172" s="88">
        <f t="shared" si="3"/>
        <v>169</v>
      </c>
      <c r="B172" s="255"/>
      <c r="C172" s="211" t="s">
        <v>146</v>
      </c>
      <c r="D172" s="212" t="s">
        <v>408</v>
      </c>
      <c r="E172" s="86"/>
      <c r="F172" s="86"/>
      <c r="G172" s="86"/>
      <c r="H172" s="86"/>
      <c r="I172" s="86"/>
      <c r="J172" s="86"/>
      <c r="K172" s="86"/>
      <c r="L172" s="85"/>
    </row>
    <row r="173" spans="1:12">
      <c r="A173" s="88">
        <f t="shared" si="3"/>
        <v>170</v>
      </c>
      <c r="B173" s="255"/>
      <c r="C173" s="211" t="s">
        <v>357</v>
      </c>
      <c r="D173" s="212" t="s">
        <v>408</v>
      </c>
      <c r="E173" s="86"/>
      <c r="F173" s="86"/>
      <c r="G173" s="86"/>
      <c r="H173" s="86"/>
      <c r="I173" s="86"/>
      <c r="J173" s="86"/>
      <c r="K173" s="86"/>
      <c r="L173" s="85"/>
    </row>
    <row r="174" spans="1:12">
      <c r="A174" s="88">
        <f t="shared" si="3"/>
        <v>171</v>
      </c>
      <c r="B174" s="255"/>
      <c r="C174" s="211" t="s">
        <v>359</v>
      </c>
      <c r="D174" s="212" t="s">
        <v>408</v>
      </c>
      <c r="E174" s="86"/>
      <c r="F174" s="86"/>
      <c r="G174" s="86"/>
      <c r="H174" s="86"/>
      <c r="I174" s="86"/>
      <c r="J174" s="86"/>
      <c r="K174" s="86"/>
      <c r="L174" s="85"/>
    </row>
    <row r="175" spans="1:12">
      <c r="A175" s="88">
        <f t="shared" si="3"/>
        <v>172</v>
      </c>
      <c r="B175" s="255"/>
      <c r="C175" s="211" t="s">
        <v>147</v>
      </c>
      <c r="D175" s="212" t="s">
        <v>408</v>
      </c>
      <c r="E175" s="86"/>
      <c r="F175" s="86"/>
      <c r="G175" s="86"/>
      <c r="H175" s="86"/>
      <c r="I175" s="86"/>
      <c r="J175" s="86"/>
      <c r="K175" s="86"/>
      <c r="L175" s="85"/>
    </row>
    <row r="176" spans="1:12">
      <c r="A176" s="88">
        <f t="shared" si="3"/>
        <v>173</v>
      </c>
      <c r="B176" s="255"/>
      <c r="C176" s="211" t="s">
        <v>341</v>
      </c>
      <c r="D176" s="212" t="s">
        <v>408</v>
      </c>
      <c r="E176" s="86"/>
      <c r="F176" s="86"/>
      <c r="G176" s="86"/>
      <c r="H176" s="86"/>
      <c r="I176" s="86"/>
      <c r="J176" s="86"/>
      <c r="K176" s="86"/>
      <c r="L176" s="85"/>
    </row>
    <row r="177" spans="1:12">
      <c r="A177" s="88">
        <f t="shared" si="3"/>
        <v>174</v>
      </c>
      <c r="B177" s="255"/>
      <c r="C177" s="211" t="s">
        <v>148</v>
      </c>
      <c r="D177" s="99" t="s">
        <v>445</v>
      </c>
      <c r="E177" s="86"/>
      <c r="F177" s="86"/>
      <c r="G177" s="86"/>
      <c r="H177" s="86"/>
      <c r="I177" s="86"/>
      <c r="J177" s="86"/>
      <c r="K177" s="86"/>
      <c r="L177" s="85"/>
    </row>
    <row r="178" spans="1:12">
      <c r="A178" s="88">
        <f t="shared" si="3"/>
        <v>175</v>
      </c>
      <c r="B178" s="255"/>
      <c r="C178" s="211" t="s">
        <v>149</v>
      </c>
      <c r="D178" s="99" t="s">
        <v>445</v>
      </c>
      <c r="E178" s="86"/>
      <c r="F178" s="86"/>
      <c r="G178" s="86"/>
      <c r="H178" s="86"/>
      <c r="I178" s="86"/>
      <c r="J178" s="86"/>
      <c r="K178" s="86"/>
      <c r="L178" s="85"/>
    </row>
    <row r="179" spans="1:12">
      <c r="A179" s="88">
        <f t="shared" si="3"/>
        <v>176</v>
      </c>
      <c r="B179" s="255"/>
      <c r="C179" s="211" t="s">
        <v>360</v>
      </c>
      <c r="D179" s="99" t="s">
        <v>445</v>
      </c>
      <c r="E179" s="86"/>
      <c r="F179" s="86"/>
      <c r="G179" s="86"/>
      <c r="H179" s="86"/>
      <c r="I179" s="86"/>
      <c r="J179" s="86"/>
      <c r="K179" s="86"/>
      <c r="L179" s="85"/>
    </row>
    <row r="180" spans="1:12">
      <c r="A180" s="88">
        <f t="shared" si="3"/>
        <v>177</v>
      </c>
      <c r="B180" s="255"/>
      <c r="C180" s="211" t="s">
        <v>361</v>
      </c>
      <c r="D180" s="99" t="s">
        <v>445</v>
      </c>
      <c r="E180" s="86"/>
      <c r="F180" s="86"/>
      <c r="G180" s="86"/>
      <c r="H180" s="86"/>
      <c r="I180" s="86"/>
      <c r="J180" s="86"/>
      <c r="K180" s="86"/>
      <c r="L180" s="85"/>
    </row>
    <row r="181" spans="1:12">
      <c r="A181" s="88">
        <f t="shared" si="3"/>
        <v>178</v>
      </c>
      <c r="B181" s="255"/>
      <c r="C181" s="211" t="s">
        <v>150</v>
      </c>
      <c r="D181" s="99" t="s">
        <v>445</v>
      </c>
      <c r="E181" s="86"/>
      <c r="F181" s="86"/>
      <c r="G181" s="86"/>
      <c r="H181" s="86"/>
      <c r="I181" s="86"/>
      <c r="J181" s="86"/>
      <c r="K181" s="86"/>
      <c r="L181" s="85"/>
    </row>
    <row r="182" spans="1:12">
      <c r="A182" s="88">
        <f t="shared" si="3"/>
        <v>179</v>
      </c>
      <c r="B182" s="255"/>
      <c r="C182" s="211" t="s">
        <v>151</v>
      </c>
      <c r="D182" s="99" t="s">
        <v>445</v>
      </c>
      <c r="E182" s="86"/>
      <c r="F182" s="86"/>
      <c r="G182" s="86"/>
      <c r="H182" s="86"/>
      <c r="I182" s="86"/>
      <c r="J182" s="86"/>
      <c r="K182" s="86"/>
      <c r="L182" s="85"/>
    </row>
    <row r="183" spans="1:12">
      <c r="A183" s="88">
        <f t="shared" si="3"/>
        <v>180</v>
      </c>
      <c r="B183" s="255" t="s">
        <v>393</v>
      </c>
      <c r="C183" s="211" t="s">
        <v>152</v>
      </c>
      <c r="D183" s="99" t="s">
        <v>445</v>
      </c>
      <c r="E183" s="86"/>
      <c r="F183" s="86"/>
      <c r="G183" s="86"/>
      <c r="H183" s="86"/>
      <c r="I183" s="86"/>
      <c r="J183" s="86"/>
      <c r="K183" s="86"/>
      <c r="L183" s="85"/>
    </row>
    <row r="184" spans="1:12">
      <c r="A184" s="88">
        <f t="shared" si="3"/>
        <v>181</v>
      </c>
      <c r="B184" s="255"/>
      <c r="C184" s="211" t="s">
        <v>153</v>
      </c>
      <c r="D184" s="99" t="s">
        <v>445</v>
      </c>
      <c r="E184" s="86"/>
      <c r="F184" s="86"/>
      <c r="G184" s="86"/>
      <c r="H184" s="86"/>
      <c r="I184" s="86"/>
      <c r="J184" s="86"/>
      <c r="K184" s="86"/>
      <c r="L184" s="85"/>
    </row>
    <row r="185" spans="1:12">
      <c r="A185" s="88">
        <f t="shared" si="3"/>
        <v>182</v>
      </c>
      <c r="B185" s="255"/>
      <c r="C185" s="211" t="s">
        <v>154</v>
      </c>
      <c r="D185" s="99" t="s">
        <v>445</v>
      </c>
      <c r="E185" s="86"/>
      <c r="F185" s="86"/>
      <c r="G185" s="86"/>
      <c r="H185" s="86"/>
      <c r="I185" s="86"/>
      <c r="J185" s="86"/>
      <c r="K185" s="86"/>
      <c r="L185" s="85"/>
    </row>
    <row r="186" spans="1:12">
      <c r="A186" s="88">
        <f t="shared" si="3"/>
        <v>183</v>
      </c>
      <c r="B186" s="255"/>
      <c r="C186" s="211" t="s">
        <v>155</v>
      </c>
      <c r="D186" s="99" t="s">
        <v>445</v>
      </c>
      <c r="E186" s="86"/>
      <c r="F186" s="86"/>
      <c r="G186" s="86"/>
      <c r="H186" s="86"/>
      <c r="I186" s="86"/>
      <c r="J186" s="86"/>
      <c r="K186" s="86"/>
      <c r="L186" s="85"/>
    </row>
    <row r="187" spans="1:12">
      <c r="A187" s="88">
        <f t="shared" si="3"/>
        <v>184</v>
      </c>
      <c r="B187" s="255"/>
      <c r="C187" s="211" t="s">
        <v>310</v>
      </c>
      <c r="D187" s="99" t="s">
        <v>445</v>
      </c>
      <c r="E187" s="86"/>
      <c r="F187" s="86"/>
      <c r="G187" s="86"/>
      <c r="H187" s="86"/>
      <c r="I187" s="86"/>
      <c r="J187" s="86"/>
      <c r="K187" s="86"/>
      <c r="L187" s="85"/>
    </row>
    <row r="188" spans="1:12">
      <c r="A188" s="88">
        <f t="shared" si="3"/>
        <v>185</v>
      </c>
      <c r="B188" s="255"/>
      <c r="C188" s="211" t="s">
        <v>311</v>
      </c>
      <c r="D188" s="99" t="s">
        <v>445</v>
      </c>
      <c r="E188" s="86"/>
      <c r="F188" s="86"/>
      <c r="G188" s="86"/>
      <c r="H188" s="86"/>
      <c r="I188" s="86"/>
      <c r="J188" s="86"/>
      <c r="K188" s="86"/>
      <c r="L188" s="85"/>
    </row>
    <row r="189" spans="1:12">
      <c r="A189" s="88">
        <f t="shared" si="3"/>
        <v>186</v>
      </c>
      <c r="B189" s="255"/>
      <c r="C189" s="211" t="s">
        <v>156</v>
      </c>
      <c r="D189" s="99" t="s">
        <v>445</v>
      </c>
      <c r="E189" s="86"/>
      <c r="F189" s="86"/>
      <c r="G189" s="86"/>
      <c r="H189" s="86"/>
      <c r="I189" s="86"/>
      <c r="J189" s="86"/>
      <c r="K189" s="86"/>
      <c r="L189" s="85"/>
    </row>
    <row r="190" spans="1:12">
      <c r="A190" s="88">
        <f t="shared" si="3"/>
        <v>187</v>
      </c>
      <c r="B190" s="255"/>
      <c r="C190" s="211" t="s">
        <v>157</v>
      </c>
      <c r="D190" s="99" t="s">
        <v>445</v>
      </c>
      <c r="E190" s="86"/>
      <c r="F190" s="86"/>
      <c r="G190" s="86"/>
      <c r="H190" s="86"/>
      <c r="I190" s="86"/>
      <c r="J190" s="86"/>
      <c r="K190" s="86"/>
      <c r="L190" s="85"/>
    </row>
    <row r="191" spans="1:12">
      <c r="A191" s="88">
        <f t="shared" si="3"/>
        <v>188</v>
      </c>
      <c r="B191" s="255"/>
      <c r="C191" s="211" t="s">
        <v>158</v>
      </c>
      <c r="D191" s="99" t="s">
        <v>445</v>
      </c>
      <c r="E191" s="86"/>
      <c r="F191" s="86"/>
      <c r="G191" s="86"/>
      <c r="H191" s="86"/>
      <c r="I191" s="86"/>
      <c r="J191" s="86"/>
      <c r="K191" s="86"/>
      <c r="L191" s="85"/>
    </row>
    <row r="192" spans="1:12">
      <c r="A192" s="88">
        <f t="shared" si="3"/>
        <v>189</v>
      </c>
      <c r="B192" s="255"/>
      <c r="C192" s="211" t="s">
        <v>159</v>
      </c>
      <c r="D192" s="99" t="s">
        <v>445</v>
      </c>
      <c r="E192" s="86"/>
      <c r="F192" s="86"/>
      <c r="G192" s="86"/>
      <c r="H192" s="86"/>
      <c r="I192" s="86"/>
      <c r="J192" s="86"/>
      <c r="K192" s="86"/>
      <c r="L192" s="85"/>
    </row>
    <row r="193" spans="1:12">
      <c r="A193" s="88">
        <f t="shared" si="3"/>
        <v>190</v>
      </c>
      <c r="B193" s="255"/>
      <c r="C193" s="211" t="s">
        <v>160</v>
      </c>
      <c r="D193" s="99" t="s">
        <v>445</v>
      </c>
      <c r="E193" s="86"/>
      <c r="F193" s="86"/>
      <c r="G193" s="86"/>
      <c r="H193" s="86"/>
      <c r="I193" s="86"/>
      <c r="J193" s="86"/>
      <c r="K193" s="86"/>
      <c r="L193" s="85"/>
    </row>
    <row r="194" spans="1:12">
      <c r="A194" s="88">
        <f t="shared" si="3"/>
        <v>191</v>
      </c>
      <c r="B194" s="255"/>
      <c r="C194" s="211" t="s">
        <v>161</v>
      </c>
      <c r="D194" s="99" t="s">
        <v>445</v>
      </c>
      <c r="E194" s="86"/>
      <c r="F194" s="86"/>
      <c r="G194" s="86"/>
      <c r="H194" s="86"/>
      <c r="I194" s="86"/>
      <c r="J194" s="86"/>
      <c r="K194" s="86"/>
      <c r="L194" s="85"/>
    </row>
    <row r="195" spans="1:12">
      <c r="A195" s="88">
        <f t="shared" si="3"/>
        <v>192</v>
      </c>
      <c r="B195" s="255"/>
      <c r="C195" s="211" t="s">
        <v>162</v>
      </c>
      <c r="D195" s="99" t="s">
        <v>445</v>
      </c>
      <c r="E195" s="86"/>
      <c r="F195" s="86"/>
      <c r="G195" s="86"/>
      <c r="H195" s="86"/>
      <c r="I195" s="86"/>
      <c r="J195" s="86"/>
      <c r="K195" s="86"/>
      <c r="L195" s="85"/>
    </row>
    <row r="196" spans="1:12">
      <c r="A196" s="88">
        <f t="shared" si="3"/>
        <v>193</v>
      </c>
      <c r="B196" s="255"/>
      <c r="C196" s="211" t="s">
        <v>163</v>
      </c>
      <c r="D196" s="99" t="s">
        <v>445</v>
      </c>
      <c r="E196" s="86"/>
      <c r="F196" s="86"/>
      <c r="G196" s="86"/>
      <c r="H196" s="86"/>
      <c r="I196" s="86"/>
      <c r="J196" s="86"/>
      <c r="K196" s="86"/>
      <c r="L196" s="85"/>
    </row>
    <row r="197" spans="1:12">
      <c r="A197" s="88">
        <f t="shared" si="3"/>
        <v>194</v>
      </c>
      <c r="B197" s="255"/>
      <c r="C197" s="211" t="s">
        <v>164</v>
      </c>
      <c r="D197" s="99" t="s">
        <v>445</v>
      </c>
      <c r="E197" s="86"/>
      <c r="F197" s="86"/>
      <c r="G197" s="86"/>
      <c r="H197" s="86"/>
      <c r="I197" s="86"/>
      <c r="J197" s="86"/>
      <c r="K197" s="86"/>
      <c r="L197" s="85"/>
    </row>
    <row r="198" spans="1:12">
      <c r="A198" s="88">
        <f t="shared" si="3"/>
        <v>195</v>
      </c>
      <c r="B198" s="255"/>
      <c r="C198" s="211" t="s">
        <v>165</v>
      </c>
      <c r="D198" s="99" t="s">
        <v>445</v>
      </c>
      <c r="E198" s="86"/>
      <c r="F198" s="86"/>
      <c r="G198" s="86"/>
      <c r="H198" s="86"/>
      <c r="I198" s="86"/>
      <c r="J198" s="86"/>
      <c r="K198" s="86"/>
      <c r="L198" s="85"/>
    </row>
    <row r="199" spans="1:12">
      <c r="A199" s="88">
        <f t="shared" si="3"/>
        <v>196</v>
      </c>
      <c r="B199" s="255"/>
      <c r="C199" s="211" t="s">
        <v>166</v>
      </c>
      <c r="D199" s="99" t="s">
        <v>445</v>
      </c>
      <c r="E199" s="86"/>
      <c r="F199" s="86"/>
      <c r="G199" s="86"/>
      <c r="H199" s="86"/>
      <c r="I199" s="86"/>
      <c r="J199" s="86"/>
      <c r="K199" s="86"/>
      <c r="L199" s="85"/>
    </row>
    <row r="200" spans="1:12">
      <c r="A200" s="88">
        <f t="shared" ref="A200:A263" si="4">A199+1</f>
        <v>197</v>
      </c>
      <c r="B200" s="255"/>
      <c r="C200" s="211" t="s">
        <v>167</v>
      </c>
      <c r="D200" s="99" t="s">
        <v>445</v>
      </c>
      <c r="E200" s="86"/>
      <c r="F200" s="86"/>
      <c r="G200" s="86"/>
      <c r="H200" s="86"/>
      <c r="I200" s="86"/>
      <c r="J200" s="86"/>
      <c r="K200" s="86"/>
      <c r="L200" s="85"/>
    </row>
    <row r="201" spans="1:12">
      <c r="A201" s="88">
        <f t="shared" si="4"/>
        <v>198</v>
      </c>
      <c r="B201" s="255"/>
      <c r="C201" s="211" t="s">
        <v>168</v>
      </c>
      <c r="D201" s="99" t="s">
        <v>445</v>
      </c>
      <c r="E201" s="86"/>
      <c r="F201" s="86"/>
      <c r="G201" s="86"/>
      <c r="H201" s="86"/>
      <c r="I201" s="86"/>
      <c r="J201" s="86"/>
      <c r="K201" s="86"/>
      <c r="L201" s="85"/>
    </row>
    <row r="202" spans="1:12">
      <c r="A202" s="88">
        <f t="shared" si="4"/>
        <v>199</v>
      </c>
      <c r="B202" s="255"/>
      <c r="C202" s="211" t="s">
        <v>169</v>
      </c>
      <c r="D202" s="99" t="s">
        <v>445</v>
      </c>
      <c r="E202" s="86"/>
      <c r="F202" s="86"/>
      <c r="G202" s="86"/>
      <c r="H202" s="86"/>
      <c r="I202" s="86"/>
      <c r="J202" s="86"/>
      <c r="K202" s="86"/>
      <c r="L202" s="85"/>
    </row>
    <row r="203" spans="1:12">
      <c r="A203" s="88">
        <f t="shared" si="4"/>
        <v>200</v>
      </c>
      <c r="B203" s="255"/>
      <c r="C203" s="211" t="s">
        <v>170</v>
      </c>
      <c r="D203" s="99" t="s">
        <v>445</v>
      </c>
      <c r="E203" s="86"/>
      <c r="F203" s="86"/>
      <c r="G203" s="86"/>
      <c r="H203" s="86"/>
      <c r="I203" s="86"/>
      <c r="J203" s="86"/>
      <c r="K203" s="86"/>
      <c r="L203" s="85"/>
    </row>
    <row r="204" spans="1:12">
      <c r="A204" s="88">
        <f t="shared" si="4"/>
        <v>201</v>
      </c>
      <c r="B204" s="255"/>
      <c r="C204" s="211" t="s">
        <v>171</v>
      </c>
      <c r="D204" s="99" t="s">
        <v>445</v>
      </c>
      <c r="E204" s="86"/>
      <c r="F204" s="86"/>
      <c r="G204" s="86"/>
      <c r="H204" s="86"/>
      <c r="I204" s="86"/>
      <c r="J204" s="86"/>
      <c r="K204" s="86"/>
      <c r="L204" s="85"/>
    </row>
    <row r="205" spans="1:12">
      <c r="A205" s="88">
        <f t="shared" si="4"/>
        <v>202</v>
      </c>
      <c r="B205" s="255"/>
      <c r="C205" s="211" t="s">
        <v>172</v>
      </c>
      <c r="D205" s="99" t="s">
        <v>445</v>
      </c>
      <c r="E205" s="86"/>
      <c r="F205" s="86"/>
      <c r="G205" s="86"/>
      <c r="H205" s="86"/>
      <c r="I205" s="86"/>
      <c r="J205" s="86"/>
      <c r="K205" s="86"/>
      <c r="L205" s="85"/>
    </row>
    <row r="206" spans="1:12">
      <c r="A206" s="88">
        <f t="shared" si="4"/>
        <v>203</v>
      </c>
      <c r="B206" s="255"/>
      <c r="C206" s="211" t="s">
        <v>173</v>
      </c>
      <c r="D206" s="99" t="s">
        <v>445</v>
      </c>
      <c r="E206" s="86"/>
      <c r="F206" s="86"/>
      <c r="G206" s="86"/>
      <c r="H206" s="86"/>
      <c r="I206" s="86"/>
      <c r="J206" s="86"/>
      <c r="K206" s="86"/>
      <c r="L206" s="85"/>
    </row>
    <row r="207" spans="1:12">
      <c r="A207" s="88">
        <f t="shared" si="4"/>
        <v>204</v>
      </c>
      <c r="B207" s="255"/>
      <c r="C207" s="211" t="s">
        <v>174</v>
      </c>
      <c r="D207" s="99" t="s">
        <v>445</v>
      </c>
      <c r="E207" s="86"/>
      <c r="F207" s="86"/>
      <c r="G207" s="86"/>
      <c r="H207" s="86"/>
      <c r="I207" s="86"/>
      <c r="J207" s="86"/>
      <c r="K207" s="86"/>
      <c r="L207" s="85"/>
    </row>
    <row r="208" spans="1:12">
      <c r="A208" s="88">
        <f t="shared" si="4"/>
        <v>205</v>
      </c>
      <c r="B208" s="255"/>
      <c r="C208" s="211" t="s">
        <v>175</v>
      </c>
      <c r="D208" s="99" t="s">
        <v>445</v>
      </c>
      <c r="E208" s="86"/>
      <c r="F208" s="86"/>
      <c r="G208" s="86"/>
      <c r="H208" s="86"/>
      <c r="I208" s="86"/>
      <c r="J208" s="86"/>
      <c r="K208" s="86"/>
      <c r="L208" s="85"/>
    </row>
    <row r="209" spans="1:12">
      <c r="A209" s="88">
        <f t="shared" si="4"/>
        <v>206</v>
      </c>
      <c r="B209" s="255"/>
      <c r="C209" s="211" t="s">
        <v>176</v>
      </c>
      <c r="D209" s="99" t="s">
        <v>445</v>
      </c>
      <c r="E209" s="86"/>
      <c r="F209" s="86"/>
      <c r="G209" s="86"/>
      <c r="H209" s="86"/>
      <c r="I209" s="86"/>
      <c r="J209" s="86"/>
      <c r="K209" s="86"/>
      <c r="L209" s="85"/>
    </row>
    <row r="210" spans="1:12">
      <c r="A210" s="88">
        <f t="shared" si="4"/>
        <v>207</v>
      </c>
      <c r="B210" s="255"/>
      <c r="C210" s="211" t="s">
        <v>177</v>
      </c>
      <c r="D210" s="99" t="s">
        <v>445</v>
      </c>
      <c r="E210" s="86"/>
      <c r="F210" s="86"/>
      <c r="G210" s="86"/>
      <c r="H210" s="86"/>
      <c r="I210" s="86"/>
      <c r="J210" s="86"/>
      <c r="K210" s="86"/>
      <c r="L210" s="85"/>
    </row>
    <row r="211" spans="1:12">
      <c r="A211" s="88">
        <f t="shared" si="4"/>
        <v>208</v>
      </c>
      <c r="B211" s="255"/>
      <c r="C211" s="211" t="s">
        <v>178</v>
      </c>
      <c r="D211" s="99" t="s">
        <v>445</v>
      </c>
      <c r="E211" s="86"/>
      <c r="F211" s="86"/>
      <c r="G211" s="86"/>
      <c r="H211" s="86"/>
      <c r="I211" s="86"/>
      <c r="J211" s="86"/>
      <c r="K211" s="86"/>
      <c r="L211" s="85"/>
    </row>
    <row r="212" spans="1:12">
      <c r="A212" s="88">
        <f t="shared" si="4"/>
        <v>209</v>
      </c>
      <c r="B212" s="255"/>
      <c r="C212" s="211" t="s">
        <v>179</v>
      </c>
      <c r="D212" s="99" t="s">
        <v>445</v>
      </c>
      <c r="E212" s="86"/>
      <c r="F212" s="86"/>
      <c r="G212" s="86"/>
      <c r="H212" s="86"/>
      <c r="I212" s="86"/>
      <c r="J212" s="86"/>
      <c r="K212" s="86"/>
      <c r="L212" s="85"/>
    </row>
    <row r="213" spans="1:12">
      <c r="A213" s="88">
        <f t="shared" si="4"/>
        <v>210</v>
      </c>
      <c r="B213" s="255"/>
      <c r="C213" s="211" t="s">
        <v>180</v>
      </c>
      <c r="D213" s="99" t="s">
        <v>445</v>
      </c>
      <c r="E213" s="86"/>
      <c r="F213" s="86"/>
      <c r="G213" s="86"/>
      <c r="H213" s="86"/>
      <c r="I213" s="86"/>
      <c r="J213" s="86"/>
      <c r="K213" s="86"/>
      <c r="L213" s="85"/>
    </row>
    <row r="214" spans="1:12">
      <c r="A214" s="88">
        <f t="shared" si="4"/>
        <v>211</v>
      </c>
      <c r="B214" s="255"/>
      <c r="C214" s="211" t="s">
        <v>181</v>
      </c>
      <c r="D214" s="99" t="s">
        <v>445</v>
      </c>
      <c r="E214" s="86"/>
      <c r="F214" s="86"/>
      <c r="G214" s="86"/>
      <c r="H214" s="86"/>
      <c r="I214" s="86"/>
      <c r="J214" s="86"/>
      <c r="K214" s="86"/>
      <c r="L214" s="85"/>
    </row>
    <row r="215" spans="1:12" ht="20">
      <c r="A215" s="88">
        <f t="shared" si="4"/>
        <v>212</v>
      </c>
      <c r="B215" s="255"/>
      <c r="C215" s="211" t="s">
        <v>312</v>
      </c>
      <c r="D215" s="99" t="s">
        <v>445</v>
      </c>
      <c r="E215" s="86"/>
      <c r="F215" s="86"/>
      <c r="G215" s="86"/>
      <c r="H215" s="86"/>
      <c r="I215" s="86"/>
      <c r="J215" s="86"/>
      <c r="K215" s="86"/>
      <c r="L215" s="85"/>
    </row>
    <row r="216" spans="1:12">
      <c r="A216" s="88">
        <f t="shared" si="4"/>
        <v>213</v>
      </c>
      <c r="B216" s="255"/>
      <c r="C216" s="211" t="s">
        <v>182</v>
      </c>
      <c r="D216" s="99" t="s">
        <v>445</v>
      </c>
      <c r="E216" s="86"/>
      <c r="F216" s="86"/>
      <c r="G216" s="86"/>
      <c r="H216" s="86"/>
      <c r="I216" s="86"/>
      <c r="J216" s="86"/>
      <c r="K216" s="86"/>
      <c r="L216" s="85"/>
    </row>
    <row r="217" spans="1:12">
      <c r="A217" s="88">
        <f t="shared" si="4"/>
        <v>214</v>
      </c>
      <c r="B217" s="255"/>
      <c r="C217" s="211" t="s">
        <v>183</v>
      </c>
      <c r="D217" s="92" t="s">
        <v>324</v>
      </c>
      <c r="E217" s="86"/>
      <c r="F217" s="86"/>
      <c r="G217" s="86"/>
      <c r="H217" s="86"/>
      <c r="I217" s="86"/>
      <c r="J217" s="86"/>
      <c r="K217" s="86"/>
      <c r="L217" s="85"/>
    </row>
    <row r="218" spans="1:12">
      <c r="A218" s="88">
        <f t="shared" si="4"/>
        <v>215</v>
      </c>
      <c r="B218" s="255" t="s">
        <v>394</v>
      </c>
      <c r="C218" s="211" t="s">
        <v>184</v>
      </c>
      <c r="D218" s="212" t="s">
        <v>408</v>
      </c>
      <c r="E218" s="86"/>
      <c r="F218" s="86"/>
      <c r="G218" s="86"/>
      <c r="H218" s="86"/>
      <c r="I218" s="86"/>
      <c r="J218" s="86"/>
      <c r="K218" s="86"/>
      <c r="L218" s="85"/>
    </row>
    <row r="219" spans="1:12">
      <c r="A219" s="88">
        <f t="shared" si="4"/>
        <v>216</v>
      </c>
      <c r="B219" s="255"/>
      <c r="C219" s="211" t="s">
        <v>185</v>
      </c>
      <c r="D219" s="212" t="s">
        <v>408</v>
      </c>
      <c r="E219" s="86"/>
      <c r="F219" s="86"/>
      <c r="G219" s="86"/>
      <c r="H219" s="86"/>
      <c r="I219" s="86"/>
      <c r="J219" s="86"/>
      <c r="K219" s="86"/>
      <c r="L219" s="85"/>
    </row>
    <row r="220" spans="1:12">
      <c r="A220" s="88">
        <f t="shared" si="4"/>
        <v>217</v>
      </c>
      <c r="B220" s="255"/>
      <c r="C220" s="211" t="s">
        <v>186</v>
      </c>
      <c r="D220" s="212" t="s">
        <v>408</v>
      </c>
      <c r="E220" s="86"/>
      <c r="F220" s="86"/>
      <c r="G220" s="86"/>
      <c r="H220" s="86"/>
      <c r="I220" s="86"/>
      <c r="J220" s="86"/>
      <c r="K220" s="86"/>
      <c r="L220" s="85"/>
    </row>
    <row r="221" spans="1:12">
      <c r="A221" s="88">
        <f t="shared" si="4"/>
        <v>218</v>
      </c>
      <c r="B221" s="255"/>
      <c r="C221" s="211" t="s">
        <v>187</v>
      </c>
      <c r="D221" s="212" t="s">
        <v>408</v>
      </c>
      <c r="E221" s="86"/>
      <c r="F221" s="86"/>
      <c r="G221" s="86"/>
      <c r="H221" s="86"/>
      <c r="I221" s="86"/>
      <c r="J221" s="86"/>
      <c r="K221" s="86"/>
      <c r="L221" s="85"/>
    </row>
    <row r="222" spans="1:12">
      <c r="A222" s="88">
        <f t="shared" si="4"/>
        <v>219</v>
      </c>
      <c r="B222" s="255"/>
      <c r="C222" s="211" t="s">
        <v>188</v>
      </c>
      <c r="D222" s="212" t="s">
        <v>408</v>
      </c>
      <c r="E222" s="86"/>
      <c r="F222" s="86"/>
      <c r="G222" s="86"/>
      <c r="H222" s="86"/>
      <c r="I222" s="86"/>
      <c r="J222" s="86"/>
      <c r="K222" s="86"/>
      <c r="L222" s="85"/>
    </row>
    <row r="223" spans="1:12">
      <c r="A223" s="88">
        <f t="shared" si="4"/>
        <v>220</v>
      </c>
      <c r="B223" s="255"/>
      <c r="C223" s="211" t="s">
        <v>189</v>
      </c>
      <c r="D223" s="212" t="s">
        <v>408</v>
      </c>
      <c r="E223" s="86"/>
      <c r="F223" s="86"/>
      <c r="G223" s="86"/>
      <c r="H223" s="86"/>
      <c r="I223" s="86"/>
      <c r="J223" s="86"/>
      <c r="K223" s="86"/>
      <c r="L223" s="85"/>
    </row>
    <row r="224" spans="1:12">
      <c r="A224" s="88">
        <f t="shared" si="4"/>
        <v>221</v>
      </c>
      <c r="B224" s="255" t="s">
        <v>190</v>
      </c>
      <c r="C224" s="211" t="s">
        <v>191</v>
      </c>
      <c r="D224" s="212" t="s">
        <v>408</v>
      </c>
      <c r="E224" s="86"/>
      <c r="F224" s="86"/>
      <c r="G224" s="86"/>
      <c r="H224" s="86"/>
      <c r="I224" s="86"/>
      <c r="J224" s="86"/>
      <c r="K224" s="86"/>
      <c r="L224" s="85"/>
    </row>
    <row r="225" spans="1:12">
      <c r="A225" s="88">
        <f t="shared" si="4"/>
        <v>222</v>
      </c>
      <c r="B225" s="255"/>
      <c r="C225" s="211" t="s">
        <v>192</v>
      </c>
      <c r="D225" s="99" t="s">
        <v>445</v>
      </c>
      <c r="E225" s="86"/>
      <c r="F225" s="86"/>
      <c r="G225" s="86"/>
      <c r="H225" s="86"/>
      <c r="I225" s="86"/>
      <c r="J225" s="86"/>
      <c r="K225" s="86"/>
      <c r="L225" s="85"/>
    </row>
    <row r="226" spans="1:12" ht="20">
      <c r="A226" s="88">
        <f t="shared" si="4"/>
        <v>223</v>
      </c>
      <c r="B226" s="255" t="s">
        <v>193</v>
      </c>
      <c r="C226" s="211" t="s">
        <v>194</v>
      </c>
      <c r="D226" s="99" t="s">
        <v>445</v>
      </c>
      <c r="E226" s="86"/>
      <c r="F226" s="86"/>
      <c r="G226" s="86"/>
      <c r="H226" s="86"/>
      <c r="I226" s="86"/>
      <c r="J226" s="86"/>
      <c r="K226" s="86"/>
      <c r="L226" s="85"/>
    </row>
    <row r="227" spans="1:12">
      <c r="A227" s="88">
        <f t="shared" si="4"/>
        <v>224</v>
      </c>
      <c r="B227" s="255"/>
      <c r="C227" s="211" t="s">
        <v>387</v>
      </c>
      <c r="D227" s="99" t="s">
        <v>445</v>
      </c>
      <c r="E227" s="86"/>
      <c r="F227" s="86"/>
      <c r="G227" s="86"/>
      <c r="H227" s="86"/>
      <c r="I227" s="86"/>
      <c r="J227" s="86"/>
      <c r="K227" s="86"/>
      <c r="L227" s="85"/>
    </row>
    <row r="228" spans="1:12">
      <c r="A228" s="88">
        <f t="shared" si="4"/>
        <v>225</v>
      </c>
      <c r="B228" s="255"/>
      <c r="C228" s="211" t="s">
        <v>195</v>
      </c>
      <c r="D228" s="99" t="s">
        <v>445</v>
      </c>
      <c r="E228" s="86"/>
      <c r="F228" s="86"/>
      <c r="G228" s="86"/>
      <c r="H228" s="86"/>
      <c r="I228" s="86"/>
      <c r="J228" s="86"/>
      <c r="K228" s="86"/>
      <c r="L228" s="85"/>
    </row>
    <row r="229" spans="1:12">
      <c r="A229" s="88">
        <f t="shared" si="4"/>
        <v>226</v>
      </c>
      <c r="B229" s="255"/>
      <c r="C229" s="211" t="s">
        <v>196</v>
      </c>
      <c r="D229" s="99" t="s">
        <v>445</v>
      </c>
      <c r="E229" s="86"/>
      <c r="F229" s="86"/>
      <c r="G229" s="86"/>
      <c r="H229" s="86"/>
      <c r="I229" s="86"/>
      <c r="J229" s="86"/>
      <c r="K229" s="86"/>
      <c r="L229" s="85"/>
    </row>
    <row r="230" spans="1:12">
      <c r="A230" s="88">
        <f t="shared" si="4"/>
        <v>227</v>
      </c>
      <c r="B230" s="255"/>
      <c r="C230" s="211" t="s">
        <v>197</v>
      </c>
      <c r="D230" s="99" t="s">
        <v>445</v>
      </c>
      <c r="E230" s="86"/>
      <c r="F230" s="86"/>
      <c r="G230" s="86"/>
      <c r="H230" s="86"/>
      <c r="I230" s="86"/>
      <c r="J230" s="86"/>
      <c r="K230" s="86"/>
      <c r="L230" s="85"/>
    </row>
    <row r="231" spans="1:12">
      <c r="A231" s="88">
        <f t="shared" si="4"/>
        <v>228</v>
      </c>
      <c r="B231" s="255"/>
      <c r="C231" s="211" t="s">
        <v>198</v>
      </c>
      <c r="D231" s="99" t="s">
        <v>445</v>
      </c>
      <c r="E231" s="86"/>
      <c r="F231" s="86"/>
      <c r="G231" s="86"/>
      <c r="H231" s="86"/>
      <c r="I231" s="86"/>
      <c r="J231" s="86"/>
      <c r="K231" s="86"/>
      <c r="L231" s="85"/>
    </row>
    <row r="232" spans="1:12">
      <c r="A232" s="88">
        <f t="shared" si="4"/>
        <v>229</v>
      </c>
      <c r="B232" s="255"/>
      <c r="C232" s="211" t="s">
        <v>199</v>
      </c>
      <c r="D232" s="99" t="s">
        <v>445</v>
      </c>
      <c r="E232" s="86"/>
      <c r="F232" s="86"/>
      <c r="G232" s="86"/>
      <c r="H232" s="86"/>
      <c r="I232" s="86"/>
      <c r="J232" s="86"/>
      <c r="K232" s="86"/>
      <c r="L232" s="85"/>
    </row>
    <row r="233" spans="1:12">
      <c r="A233" s="88">
        <f t="shared" si="4"/>
        <v>230</v>
      </c>
      <c r="B233" s="255"/>
      <c r="C233" s="211" t="s">
        <v>200</v>
      </c>
      <c r="D233" s="99" t="s">
        <v>445</v>
      </c>
      <c r="E233" s="86"/>
      <c r="F233" s="86"/>
      <c r="G233" s="86"/>
      <c r="H233" s="86"/>
      <c r="I233" s="86"/>
      <c r="J233" s="86"/>
      <c r="K233" s="86"/>
      <c r="L233" s="85"/>
    </row>
    <row r="234" spans="1:12">
      <c r="A234" s="88">
        <f t="shared" si="4"/>
        <v>231</v>
      </c>
      <c r="B234" s="255"/>
      <c r="C234" s="211" t="s">
        <v>201</v>
      </c>
      <c r="D234" s="99" t="s">
        <v>445</v>
      </c>
      <c r="E234" s="86"/>
      <c r="F234" s="86"/>
      <c r="G234" s="86"/>
      <c r="H234" s="86"/>
      <c r="I234" s="86"/>
      <c r="J234" s="86"/>
      <c r="K234" s="86"/>
      <c r="L234" s="85"/>
    </row>
    <row r="235" spans="1:12" ht="20">
      <c r="A235" s="88">
        <f t="shared" si="4"/>
        <v>232</v>
      </c>
      <c r="B235" s="255"/>
      <c r="C235" s="211" t="s">
        <v>202</v>
      </c>
      <c r="D235" s="99" t="s">
        <v>445</v>
      </c>
      <c r="E235" s="86"/>
      <c r="F235" s="86"/>
      <c r="G235" s="86"/>
      <c r="H235" s="86"/>
      <c r="I235" s="86"/>
      <c r="J235" s="86"/>
      <c r="K235" s="86"/>
      <c r="L235" s="85"/>
    </row>
    <row r="236" spans="1:12">
      <c r="A236" s="88">
        <f t="shared" si="4"/>
        <v>233</v>
      </c>
      <c r="B236" s="255"/>
      <c r="C236" s="211" t="s">
        <v>203</v>
      </c>
      <c r="D236" s="99" t="s">
        <v>445</v>
      </c>
      <c r="E236" s="86"/>
      <c r="F236" s="86"/>
      <c r="G236" s="86"/>
      <c r="H236" s="86"/>
      <c r="I236" s="86"/>
      <c r="J236" s="86"/>
      <c r="K236" s="86"/>
      <c r="L236" s="85"/>
    </row>
    <row r="237" spans="1:12" ht="20">
      <c r="A237" s="88">
        <f t="shared" si="4"/>
        <v>234</v>
      </c>
      <c r="B237" s="255"/>
      <c r="C237" s="211" t="s">
        <v>204</v>
      </c>
      <c r="D237" s="99" t="s">
        <v>445</v>
      </c>
      <c r="E237" s="86"/>
      <c r="F237" s="86"/>
      <c r="G237" s="86"/>
      <c r="H237" s="86"/>
      <c r="I237" s="86"/>
      <c r="J237" s="86"/>
      <c r="K237" s="86"/>
      <c r="L237" s="85"/>
    </row>
    <row r="238" spans="1:12">
      <c r="A238" s="88">
        <f t="shared" si="4"/>
        <v>235</v>
      </c>
      <c r="B238" s="255"/>
      <c r="C238" s="211" t="s">
        <v>205</v>
      </c>
      <c r="D238" s="99" t="s">
        <v>445</v>
      </c>
      <c r="E238" s="86"/>
      <c r="F238" s="86"/>
      <c r="G238" s="86"/>
      <c r="H238" s="86"/>
      <c r="I238" s="86"/>
      <c r="J238" s="86"/>
      <c r="K238" s="86"/>
      <c r="L238" s="85"/>
    </row>
    <row r="239" spans="1:12">
      <c r="A239" s="88">
        <f t="shared" si="4"/>
        <v>236</v>
      </c>
      <c r="B239" s="255"/>
      <c r="C239" s="211" t="s">
        <v>206</v>
      </c>
      <c r="D239" s="99" t="s">
        <v>445</v>
      </c>
      <c r="E239" s="86"/>
      <c r="F239" s="86"/>
      <c r="G239" s="86"/>
      <c r="H239" s="86"/>
      <c r="I239" s="86"/>
      <c r="J239" s="86"/>
      <c r="K239" s="86"/>
      <c r="L239" s="85"/>
    </row>
    <row r="240" spans="1:12">
      <c r="A240" s="88">
        <f t="shared" si="4"/>
        <v>237</v>
      </c>
      <c r="B240" s="255"/>
      <c r="C240" s="211" t="s">
        <v>207</v>
      </c>
      <c r="D240" s="99" t="s">
        <v>445</v>
      </c>
      <c r="E240" s="86"/>
      <c r="F240" s="86"/>
      <c r="G240" s="86"/>
      <c r="H240" s="86"/>
      <c r="I240" s="86"/>
      <c r="J240" s="86"/>
      <c r="K240" s="86"/>
      <c r="L240" s="85"/>
    </row>
    <row r="241" spans="1:12">
      <c r="A241" s="88">
        <f t="shared" si="4"/>
        <v>238</v>
      </c>
      <c r="B241" s="255"/>
      <c r="C241" s="211" t="s">
        <v>208</v>
      </c>
      <c r="D241" s="99" t="s">
        <v>445</v>
      </c>
      <c r="E241" s="86"/>
      <c r="F241" s="86"/>
      <c r="G241" s="86"/>
      <c r="H241" s="86"/>
      <c r="I241" s="86"/>
      <c r="J241" s="86"/>
      <c r="K241" s="86"/>
      <c r="L241" s="85"/>
    </row>
    <row r="242" spans="1:12">
      <c r="A242" s="88">
        <f t="shared" si="4"/>
        <v>239</v>
      </c>
      <c r="B242" s="255"/>
      <c r="C242" s="211" t="s">
        <v>209</v>
      </c>
      <c r="D242" s="99" t="s">
        <v>445</v>
      </c>
      <c r="E242" s="86"/>
      <c r="F242" s="86"/>
      <c r="G242" s="86"/>
      <c r="H242" s="86"/>
      <c r="I242" s="86"/>
      <c r="J242" s="86"/>
      <c r="K242" s="86"/>
      <c r="L242" s="85"/>
    </row>
    <row r="243" spans="1:12">
      <c r="A243" s="88">
        <f t="shared" si="4"/>
        <v>240</v>
      </c>
      <c r="B243" s="255"/>
      <c r="C243" s="211" t="s">
        <v>210</v>
      </c>
      <c r="D243" s="99" t="s">
        <v>445</v>
      </c>
      <c r="E243" s="86"/>
      <c r="F243" s="86"/>
      <c r="G243" s="86"/>
      <c r="H243" s="86"/>
      <c r="I243" s="86"/>
      <c r="J243" s="86"/>
      <c r="K243" s="86"/>
      <c r="L243" s="85"/>
    </row>
    <row r="244" spans="1:12">
      <c r="A244" s="88">
        <f t="shared" si="4"/>
        <v>241</v>
      </c>
      <c r="B244" s="255"/>
      <c r="C244" s="211" t="s">
        <v>211</v>
      </c>
      <c r="D244" s="99" t="s">
        <v>445</v>
      </c>
      <c r="E244" s="86"/>
      <c r="F244" s="86"/>
      <c r="G244" s="86"/>
      <c r="H244" s="86"/>
      <c r="I244" s="86"/>
      <c r="J244" s="86"/>
      <c r="K244" s="86"/>
      <c r="L244" s="85"/>
    </row>
    <row r="245" spans="1:12">
      <c r="A245" s="88">
        <f t="shared" si="4"/>
        <v>242</v>
      </c>
      <c r="B245" s="255"/>
      <c r="C245" s="211" t="s">
        <v>212</v>
      </c>
      <c r="D245" s="99" t="s">
        <v>445</v>
      </c>
      <c r="E245" s="86"/>
      <c r="F245" s="86"/>
      <c r="G245" s="86"/>
      <c r="H245" s="86"/>
      <c r="I245" s="86"/>
      <c r="J245" s="86"/>
      <c r="K245" s="86"/>
      <c r="L245" s="85"/>
    </row>
    <row r="246" spans="1:12">
      <c r="A246" s="88">
        <f t="shared" si="4"/>
        <v>243</v>
      </c>
      <c r="B246" s="257" t="s">
        <v>366</v>
      </c>
      <c r="C246" s="211" t="s">
        <v>213</v>
      </c>
      <c r="D246" s="99" t="s">
        <v>445</v>
      </c>
      <c r="E246" s="86"/>
      <c r="F246" s="86"/>
      <c r="G246" s="86"/>
      <c r="H246" s="86"/>
      <c r="I246" s="86"/>
      <c r="J246" s="86"/>
      <c r="K246" s="86"/>
      <c r="L246" s="85"/>
    </row>
    <row r="247" spans="1:12">
      <c r="A247" s="88">
        <f t="shared" si="4"/>
        <v>244</v>
      </c>
      <c r="B247" s="257"/>
      <c r="C247" s="211" t="s">
        <v>214</v>
      </c>
      <c r="D247" s="99" t="s">
        <v>445</v>
      </c>
      <c r="E247" s="86"/>
      <c r="F247" s="86"/>
      <c r="G247" s="86"/>
      <c r="H247" s="86"/>
      <c r="I247" s="86"/>
      <c r="J247" s="86"/>
      <c r="K247" s="86"/>
      <c r="L247" s="85"/>
    </row>
    <row r="248" spans="1:12">
      <c r="A248" s="88">
        <f t="shared" si="4"/>
        <v>245</v>
      </c>
      <c r="B248" s="255" t="s">
        <v>365</v>
      </c>
      <c r="C248" s="211" t="s">
        <v>367</v>
      </c>
      <c r="D248" s="99" t="s">
        <v>445</v>
      </c>
      <c r="E248" s="86"/>
      <c r="F248" s="86"/>
      <c r="G248" s="86"/>
      <c r="H248" s="86"/>
      <c r="I248" s="86"/>
      <c r="J248" s="86"/>
      <c r="K248" s="86"/>
      <c r="L248" s="85"/>
    </row>
    <row r="249" spans="1:12">
      <c r="A249" s="88">
        <f t="shared" si="4"/>
        <v>246</v>
      </c>
      <c r="B249" s="255"/>
      <c r="C249" s="211" t="s">
        <v>368</v>
      </c>
      <c r="D249" s="99" t="s">
        <v>445</v>
      </c>
      <c r="E249" s="86"/>
      <c r="F249" s="86"/>
      <c r="G249" s="86"/>
      <c r="H249" s="86"/>
      <c r="I249" s="86"/>
      <c r="J249" s="86"/>
      <c r="K249" s="86"/>
      <c r="L249" s="85"/>
    </row>
    <row r="250" spans="1:12">
      <c r="A250" s="88">
        <f t="shared" si="4"/>
        <v>247</v>
      </c>
      <c r="B250" s="255"/>
      <c r="C250" s="211" t="s">
        <v>369</v>
      </c>
      <c r="D250" s="99" t="s">
        <v>445</v>
      </c>
      <c r="E250" s="86"/>
      <c r="F250" s="86"/>
      <c r="G250" s="86"/>
      <c r="H250" s="86"/>
      <c r="I250" s="86"/>
      <c r="J250" s="86"/>
      <c r="K250" s="86"/>
      <c r="L250" s="85"/>
    </row>
    <row r="251" spans="1:12">
      <c r="A251" s="88">
        <f t="shared" si="4"/>
        <v>248</v>
      </c>
      <c r="B251" s="255" t="s">
        <v>215</v>
      </c>
      <c r="C251" s="211" t="s">
        <v>216</v>
      </c>
      <c r="D251" s="99" t="s">
        <v>445</v>
      </c>
      <c r="E251" s="86"/>
      <c r="F251" s="86"/>
      <c r="G251" s="86"/>
      <c r="H251" s="86"/>
      <c r="I251" s="86"/>
      <c r="J251" s="86"/>
      <c r="K251" s="86"/>
      <c r="L251" s="85"/>
    </row>
    <row r="252" spans="1:12">
      <c r="A252" s="88">
        <f t="shared" si="4"/>
        <v>249</v>
      </c>
      <c r="B252" s="255"/>
      <c r="C252" s="211" t="s">
        <v>217</v>
      </c>
      <c r="D252" s="99" t="s">
        <v>445</v>
      </c>
      <c r="E252" s="86"/>
      <c r="F252" s="86"/>
      <c r="G252" s="86"/>
      <c r="H252" s="86"/>
      <c r="I252" s="86"/>
      <c r="J252" s="86"/>
      <c r="K252" s="86"/>
      <c r="L252" s="85"/>
    </row>
    <row r="253" spans="1:12">
      <c r="A253" s="88">
        <f t="shared" si="4"/>
        <v>250</v>
      </c>
      <c r="B253" s="255"/>
      <c r="C253" s="211" t="s">
        <v>218</v>
      </c>
      <c r="D253" s="99" t="s">
        <v>445</v>
      </c>
      <c r="E253" s="86"/>
      <c r="F253" s="86"/>
      <c r="G253" s="86"/>
      <c r="H253" s="86"/>
      <c r="I253" s="86"/>
      <c r="J253" s="86"/>
      <c r="K253" s="86"/>
      <c r="L253" s="85"/>
    </row>
    <row r="254" spans="1:12">
      <c r="A254" s="88">
        <f t="shared" si="4"/>
        <v>251</v>
      </c>
      <c r="B254" s="255"/>
      <c r="C254" s="211" t="s">
        <v>219</v>
      </c>
      <c r="D254" s="99" t="s">
        <v>445</v>
      </c>
      <c r="E254" s="86"/>
      <c r="F254" s="86"/>
      <c r="G254" s="86"/>
      <c r="H254" s="86"/>
      <c r="I254" s="86"/>
      <c r="J254" s="86"/>
      <c r="K254" s="86"/>
      <c r="L254" s="85"/>
    </row>
    <row r="255" spans="1:12">
      <c r="A255" s="88">
        <f t="shared" si="4"/>
        <v>252</v>
      </c>
      <c r="B255" s="255"/>
      <c r="C255" s="211" t="s">
        <v>220</v>
      </c>
      <c r="D255" s="99" t="s">
        <v>445</v>
      </c>
      <c r="E255" s="86"/>
      <c r="F255" s="86"/>
      <c r="G255" s="86"/>
      <c r="H255" s="86"/>
      <c r="I255" s="86"/>
      <c r="J255" s="86"/>
      <c r="K255" s="86"/>
      <c r="L255" s="85"/>
    </row>
    <row r="256" spans="1:12" ht="50">
      <c r="A256" s="88">
        <f t="shared" si="4"/>
        <v>253</v>
      </c>
      <c r="B256" s="212" t="s">
        <v>395</v>
      </c>
      <c r="C256" s="211" t="s">
        <v>381</v>
      </c>
      <c r="D256" s="99" t="s">
        <v>445</v>
      </c>
      <c r="E256" s="86"/>
      <c r="F256" s="86"/>
      <c r="G256" s="86"/>
      <c r="H256" s="86"/>
      <c r="I256" s="86"/>
      <c r="J256" s="86"/>
      <c r="K256" s="86"/>
      <c r="L256" s="85"/>
    </row>
    <row r="257" spans="1:12" ht="70">
      <c r="A257" s="88">
        <f t="shared" si="4"/>
        <v>254</v>
      </c>
      <c r="B257" s="212" t="s">
        <v>396</v>
      </c>
      <c r="C257" s="211" t="s">
        <v>382</v>
      </c>
      <c r="D257" s="99" t="s">
        <v>445</v>
      </c>
      <c r="E257" s="86"/>
      <c r="F257" s="86"/>
      <c r="G257" s="86"/>
      <c r="H257" s="86"/>
      <c r="I257" s="86"/>
      <c r="J257" s="86"/>
      <c r="K257" s="86"/>
      <c r="L257" s="85"/>
    </row>
    <row r="258" spans="1:12">
      <c r="A258" s="88">
        <f t="shared" si="4"/>
        <v>255</v>
      </c>
      <c r="B258" s="257" t="s">
        <v>362</v>
      </c>
      <c r="C258" s="211" t="s">
        <v>221</v>
      </c>
      <c r="D258" s="211" t="s">
        <v>324</v>
      </c>
      <c r="E258" s="86"/>
      <c r="F258" s="86"/>
      <c r="G258" s="86"/>
      <c r="H258" s="86"/>
      <c r="I258" s="86"/>
      <c r="J258" s="86"/>
      <c r="K258" s="86"/>
      <c r="L258" s="85"/>
    </row>
    <row r="259" spans="1:12">
      <c r="A259" s="88">
        <f t="shared" si="4"/>
        <v>256</v>
      </c>
      <c r="B259" s="255"/>
      <c r="C259" s="211" t="s">
        <v>325</v>
      </c>
      <c r="D259" s="99" t="s">
        <v>445</v>
      </c>
      <c r="E259" s="86"/>
      <c r="F259" s="86"/>
      <c r="G259" s="86"/>
      <c r="H259" s="86"/>
      <c r="I259" s="86"/>
      <c r="J259" s="86"/>
      <c r="K259" s="86"/>
      <c r="L259" s="85"/>
    </row>
    <row r="260" spans="1:12">
      <c r="A260" s="88">
        <f t="shared" si="4"/>
        <v>257</v>
      </c>
      <c r="B260" s="257"/>
      <c r="C260" s="211" t="s">
        <v>222</v>
      </c>
      <c r="D260" s="99" t="s">
        <v>445</v>
      </c>
      <c r="E260" s="86"/>
      <c r="F260" s="86"/>
      <c r="G260" s="86"/>
      <c r="H260" s="86"/>
      <c r="I260" s="86"/>
      <c r="J260" s="86"/>
      <c r="K260" s="86"/>
      <c r="L260" s="85"/>
    </row>
    <row r="261" spans="1:12">
      <c r="A261" s="88">
        <f t="shared" si="4"/>
        <v>258</v>
      </c>
      <c r="B261" s="257"/>
      <c r="C261" s="211" t="s">
        <v>223</v>
      </c>
      <c r="D261" s="99" t="s">
        <v>445</v>
      </c>
      <c r="E261" s="86"/>
      <c r="F261" s="86"/>
      <c r="G261" s="86"/>
      <c r="H261" s="86"/>
      <c r="I261" s="86"/>
      <c r="J261" s="86"/>
      <c r="K261" s="86"/>
      <c r="L261" s="85"/>
    </row>
    <row r="262" spans="1:12">
      <c r="A262" s="88">
        <f t="shared" si="4"/>
        <v>259</v>
      </c>
      <c r="B262" s="257"/>
      <c r="C262" s="211" t="s">
        <v>225</v>
      </c>
      <c r="D262" s="99" t="s">
        <v>445</v>
      </c>
      <c r="E262" s="86"/>
      <c r="F262" s="86"/>
      <c r="G262" s="86"/>
      <c r="H262" s="86"/>
      <c r="I262" s="86"/>
      <c r="J262" s="86"/>
      <c r="K262" s="86"/>
      <c r="L262" s="85"/>
    </row>
    <row r="263" spans="1:12">
      <c r="A263" s="88">
        <f t="shared" si="4"/>
        <v>260</v>
      </c>
      <c r="B263" s="257"/>
      <c r="C263" s="211" t="s">
        <v>363</v>
      </c>
      <c r="D263" s="99" t="s">
        <v>445</v>
      </c>
      <c r="E263" s="86"/>
      <c r="F263" s="86"/>
      <c r="G263" s="86"/>
      <c r="H263" s="86"/>
      <c r="I263" s="86"/>
      <c r="J263" s="86"/>
      <c r="K263" s="86"/>
      <c r="L263" s="85"/>
    </row>
    <row r="264" spans="1:12">
      <c r="A264" s="88">
        <f t="shared" ref="A264:A329" si="5">A263+1</f>
        <v>261</v>
      </c>
      <c r="B264" s="257"/>
      <c r="C264" s="211" t="s">
        <v>224</v>
      </c>
      <c r="D264" s="99" t="s">
        <v>445</v>
      </c>
      <c r="E264" s="86"/>
      <c r="F264" s="86"/>
      <c r="G264" s="86"/>
      <c r="H264" s="86"/>
      <c r="I264" s="86"/>
      <c r="J264" s="86"/>
      <c r="K264" s="86"/>
      <c r="L264" s="85"/>
    </row>
    <row r="265" spans="1:12">
      <c r="A265" s="88">
        <f t="shared" si="5"/>
        <v>262</v>
      </c>
      <c r="B265" s="257"/>
      <c r="C265" s="211" t="s">
        <v>364</v>
      </c>
      <c r="D265" s="99" t="s">
        <v>445</v>
      </c>
      <c r="E265" s="86"/>
      <c r="F265" s="86"/>
      <c r="G265" s="86"/>
      <c r="H265" s="86"/>
      <c r="I265" s="86"/>
      <c r="J265" s="86"/>
      <c r="K265" s="86"/>
      <c r="L265" s="85"/>
    </row>
    <row r="266" spans="1:12" ht="20">
      <c r="A266" s="88">
        <f t="shared" si="5"/>
        <v>263</v>
      </c>
      <c r="B266" s="257"/>
      <c r="C266" s="211" t="s">
        <v>6</v>
      </c>
      <c r="D266" s="99" t="s">
        <v>445</v>
      </c>
      <c r="E266" s="86"/>
      <c r="F266" s="86"/>
      <c r="G266" s="86"/>
      <c r="H266" s="86"/>
      <c r="I266" s="86"/>
      <c r="J266" s="86"/>
      <c r="K266" s="86"/>
      <c r="L266" s="85"/>
    </row>
    <row r="267" spans="1:12" ht="50">
      <c r="A267" s="88">
        <f t="shared" si="5"/>
        <v>264</v>
      </c>
      <c r="B267" s="218" t="s">
        <v>539</v>
      </c>
      <c r="C267" s="211" t="s">
        <v>383</v>
      </c>
      <c r="D267" s="99" t="s">
        <v>445</v>
      </c>
      <c r="E267" s="86"/>
      <c r="F267" s="86"/>
      <c r="G267" s="86"/>
      <c r="H267" s="86"/>
      <c r="I267" s="86"/>
      <c r="J267" s="86"/>
      <c r="K267" s="86"/>
      <c r="L267" s="85"/>
    </row>
    <row r="268" spans="1:12" ht="40">
      <c r="A268" s="88">
        <f t="shared" si="5"/>
        <v>265</v>
      </c>
      <c r="B268" s="218" t="s">
        <v>540</v>
      </c>
      <c r="C268" s="211" t="s">
        <v>384</v>
      </c>
      <c r="D268" s="99" t="s">
        <v>445</v>
      </c>
      <c r="E268" s="86"/>
      <c r="F268" s="86"/>
      <c r="G268" s="86"/>
      <c r="H268" s="86"/>
      <c r="I268" s="86"/>
      <c r="J268" s="86"/>
      <c r="K268" s="86"/>
      <c r="L268" s="85"/>
    </row>
    <row r="269" spans="1:12">
      <c r="A269" s="88">
        <f t="shared" si="5"/>
        <v>266</v>
      </c>
      <c r="B269" s="255" t="s">
        <v>226</v>
      </c>
      <c r="C269" s="211" t="s">
        <v>227</v>
      </c>
      <c r="D269" s="212" t="s">
        <v>408</v>
      </c>
      <c r="E269" s="86"/>
      <c r="F269" s="86"/>
      <c r="G269" s="86"/>
      <c r="H269" s="86"/>
      <c r="I269" s="86"/>
      <c r="J269" s="86"/>
      <c r="K269" s="86"/>
      <c r="L269" s="85"/>
    </row>
    <row r="270" spans="1:12">
      <c r="A270" s="88">
        <f t="shared" si="5"/>
        <v>267</v>
      </c>
      <c r="B270" s="255"/>
      <c r="C270" s="211" t="s">
        <v>7</v>
      </c>
      <c r="D270" s="211" t="s">
        <v>324</v>
      </c>
      <c r="E270" s="86"/>
      <c r="F270" s="86"/>
      <c r="G270" s="86"/>
      <c r="H270" s="86"/>
      <c r="I270" s="86"/>
      <c r="J270" s="86"/>
      <c r="K270" s="86"/>
      <c r="L270" s="85"/>
    </row>
    <row r="271" spans="1:12">
      <c r="A271" s="88">
        <f t="shared" si="5"/>
        <v>268</v>
      </c>
      <c r="B271" s="255"/>
      <c r="C271" s="211" t="s">
        <v>228</v>
      </c>
      <c r="D271" s="99" t="s">
        <v>445</v>
      </c>
      <c r="E271" s="86"/>
      <c r="F271" s="86"/>
      <c r="G271" s="86"/>
      <c r="H271" s="86"/>
      <c r="I271" s="86"/>
      <c r="J271" s="86"/>
      <c r="K271" s="86"/>
      <c r="L271" s="85"/>
    </row>
    <row r="272" spans="1:12">
      <c r="A272" s="88">
        <f t="shared" si="5"/>
        <v>269</v>
      </c>
      <c r="B272" s="255"/>
      <c r="C272" s="211" t="s">
        <v>229</v>
      </c>
      <c r="D272" s="99" t="s">
        <v>445</v>
      </c>
      <c r="E272" s="86"/>
      <c r="F272" s="86"/>
      <c r="G272" s="86"/>
      <c r="H272" s="86"/>
      <c r="I272" s="86"/>
      <c r="J272" s="86"/>
      <c r="K272" s="86"/>
      <c r="L272" s="85"/>
    </row>
    <row r="273" spans="1:12">
      <c r="A273" s="88">
        <f t="shared" si="5"/>
        <v>270</v>
      </c>
      <c r="B273" s="255"/>
      <c r="C273" s="211" t="s">
        <v>231</v>
      </c>
      <c r="D273" s="212" t="s">
        <v>324</v>
      </c>
      <c r="E273" s="86"/>
      <c r="F273" s="86"/>
      <c r="G273" s="86"/>
      <c r="H273" s="86"/>
      <c r="I273" s="86"/>
      <c r="J273" s="86"/>
      <c r="K273" s="86"/>
      <c r="L273" s="85"/>
    </row>
    <row r="274" spans="1:12">
      <c r="A274" s="88">
        <f t="shared" si="5"/>
        <v>271</v>
      </c>
      <c r="B274" s="255"/>
      <c r="C274" s="211" t="s">
        <v>232</v>
      </c>
      <c r="D274" s="212" t="s">
        <v>324</v>
      </c>
      <c r="E274" s="86"/>
      <c r="F274" s="86"/>
      <c r="G274" s="86"/>
      <c r="H274" s="86"/>
      <c r="I274" s="86"/>
      <c r="J274" s="86"/>
      <c r="K274" s="86"/>
      <c r="L274" s="85"/>
    </row>
    <row r="275" spans="1:12">
      <c r="A275" s="88">
        <f t="shared" si="5"/>
        <v>272</v>
      </c>
      <c r="B275" s="255"/>
      <c r="C275" s="211" t="s">
        <v>233</v>
      </c>
      <c r="D275" s="212" t="s">
        <v>324</v>
      </c>
      <c r="E275" s="86"/>
      <c r="F275" s="86"/>
      <c r="G275" s="86"/>
      <c r="H275" s="86"/>
      <c r="I275" s="86"/>
      <c r="J275" s="86"/>
      <c r="K275" s="86"/>
      <c r="L275" s="85"/>
    </row>
    <row r="276" spans="1:12">
      <c r="A276" s="88">
        <f t="shared" si="5"/>
        <v>273</v>
      </c>
      <c r="B276" s="255" t="s">
        <v>234</v>
      </c>
      <c r="C276" s="211" t="s">
        <v>235</v>
      </c>
      <c r="D276" s="212" t="s">
        <v>324</v>
      </c>
      <c r="E276" s="86"/>
      <c r="F276" s="86"/>
      <c r="G276" s="86"/>
      <c r="H276" s="86"/>
      <c r="I276" s="86"/>
      <c r="J276" s="86"/>
      <c r="K276" s="86"/>
      <c r="L276" s="85"/>
    </row>
    <row r="277" spans="1:12" ht="20">
      <c r="A277" s="88">
        <f t="shared" si="5"/>
        <v>274</v>
      </c>
      <c r="B277" s="255"/>
      <c r="C277" s="211" t="s">
        <v>236</v>
      </c>
      <c r="D277" s="212" t="s">
        <v>324</v>
      </c>
      <c r="E277" s="86"/>
      <c r="F277" s="86"/>
      <c r="G277" s="86"/>
      <c r="H277" s="86"/>
      <c r="I277" s="86"/>
      <c r="J277" s="86"/>
      <c r="K277" s="86"/>
      <c r="L277" s="85"/>
    </row>
    <row r="278" spans="1:12">
      <c r="A278" s="88">
        <f t="shared" si="5"/>
        <v>275</v>
      </c>
      <c r="B278" s="255"/>
      <c r="C278" s="211" t="s">
        <v>237</v>
      </c>
      <c r="D278" s="212" t="s">
        <v>324</v>
      </c>
      <c r="E278" s="86"/>
      <c r="F278" s="86"/>
      <c r="G278" s="86"/>
      <c r="H278" s="86"/>
      <c r="I278" s="86"/>
      <c r="J278" s="86"/>
      <c r="K278" s="86"/>
      <c r="L278" s="85"/>
    </row>
    <row r="279" spans="1:12">
      <c r="A279" s="88">
        <f t="shared" si="5"/>
        <v>276</v>
      </c>
      <c r="B279" s="255"/>
      <c r="C279" s="211" t="s">
        <v>238</v>
      </c>
      <c r="D279" s="212" t="s">
        <v>324</v>
      </c>
      <c r="E279" s="86"/>
      <c r="F279" s="86"/>
      <c r="G279" s="86"/>
      <c r="H279" s="86"/>
      <c r="I279" s="86"/>
      <c r="J279" s="86"/>
      <c r="K279" s="86"/>
      <c r="L279" s="85"/>
    </row>
    <row r="280" spans="1:12">
      <c r="A280" s="88">
        <f t="shared" si="5"/>
        <v>277</v>
      </c>
      <c r="B280" s="255"/>
      <c r="C280" s="211" t="s">
        <v>239</v>
      </c>
      <c r="D280" s="212" t="s">
        <v>324</v>
      </c>
      <c r="E280" s="86"/>
      <c r="F280" s="86"/>
      <c r="G280" s="86"/>
      <c r="H280" s="86"/>
      <c r="I280" s="86"/>
      <c r="J280" s="86"/>
      <c r="K280" s="86"/>
      <c r="L280" s="85"/>
    </row>
    <row r="281" spans="1:12">
      <c r="A281" s="88">
        <f t="shared" si="5"/>
        <v>278</v>
      </c>
      <c r="B281" s="255"/>
      <c r="C281" s="211" t="s">
        <v>8</v>
      </c>
      <c r="D281" s="212" t="s">
        <v>324</v>
      </c>
      <c r="E281" s="86"/>
      <c r="F281" s="86"/>
      <c r="G281" s="86"/>
      <c r="H281" s="86"/>
      <c r="I281" s="86"/>
      <c r="J281" s="86"/>
      <c r="K281" s="86"/>
      <c r="L281" s="85"/>
    </row>
    <row r="282" spans="1:12">
      <c r="A282" s="88">
        <f t="shared" si="5"/>
        <v>279</v>
      </c>
      <c r="B282" s="255"/>
      <c r="C282" s="211" t="s">
        <v>240</v>
      </c>
      <c r="D282" s="212" t="s">
        <v>324</v>
      </c>
      <c r="E282" s="86"/>
      <c r="F282" s="86"/>
      <c r="G282" s="86"/>
      <c r="H282" s="86"/>
      <c r="I282" s="86"/>
      <c r="J282" s="86"/>
      <c r="K282" s="86"/>
      <c r="L282" s="85"/>
    </row>
    <row r="283" spans="1:12">
      <c r="A283" s="88">
        <f t="shared" si="5"/>
        <v>280</v>
      </c>
      <c r="B283" s="255"/>
      <c r="C283" s="211" t="s">
        <v>241</v>
      </c>
      <c r="D283" s="212" t="s">
        <v>324</v>
      </c>
      <c r="E283" s="86"/>
      <c r="F283" s="86"/>
      <c r="G283" s="86"/>
      <c r="H283" s="86"/>
      <c r="I283" s="86"/>
      <c r="J283" s="86"/>
      <c r="K283" s="86"/>
      <c r="L283" s="85"/>
    </row>
    <row r="284" spans="1:12">
      <c r="A284" s="88">
        <f t="shared" si="5"/>
        <v>281</v>
      </c>
      <c r="B284" s="255"/>
      <c r="C284" s="211" t="s">
        <v>242</v>
      </c>
      <c r="D284" s="212" t="s">
        <v>324</v>
      </c>
      <c r="E284" s="86"/>
      <c r="F284" s="86"/>
      <c r="G284" s="86"/>
      <c r="H284" s="86"/>
      <c r="I284" s="86"/>
      <c r="J284" s="86"/>
      <c r="K284" s="86"/>
      <c r="L284" s="85"/>
    </row>
    <row r="285" spans="1:12">
      <c r="A285" s="88">
        <f t="shared" si="5"/>
        <v>282</v>
      </c>
      <c r="B285" s="255"/>
      <c r="C285" s="211" t="s">
        <v>243</v>
      </c>
      <c r="D285" s="212" t="s">
        <v>324</v>
      </c>
      <c r="E285" s="86"/>
      <c r="F285" s="86"/>
      <c r="G285" s="86"/>
      <c r="H285" s="86"/>
      <c r="I285" s="86"/>
      <c r="J285" s="86"/>
      <c r="K285" s="86"/>
      <c r="L285" s="85"/>
    </row>
    <row r="286" spans="1:12">
      <c r="A286" s="88">
        <f t="shared" si="5"/>
        <v>283</v>
      </c>
      <c r="B286" s="253" t="s">
        <v>541</v>
      </c>
      <c r="C286" s="211" t="s">
        <v>244</v>
      </c>
      <c r="D286" s="99" t="s">
        <v>445</v>
      </c>
      <c r="E286" s="86"/>
      <c r="F286" s="86"/>
      <c r="G286" s="86"/>
      <c r="H286" s="86"/>
      <c r="I286" s="86"/>
      <c r="J286" s="86"/>
      <c r="K286" s="86"/>
      <c r="L286" s="85"/>
    </row>
    <row r="287" spans="1:12">
      <c r="A287" s="88">
        <f t="shared" si="5"/>
        <v>284</v>
      </c>
      <c r="B287" s="253"/>
      <c r="C287" s="211" t="s">
        <v>245</v>
      </c>
      <c r="D287" s="99" t="s">
        <v>445</v>
      </c>
      <c r="E287" s="86"/>
      <c r="F287" s="86"/>
      <c r="G287" s="86"/>
      <c r="H287" s="86"/>
      <c r="I287" s="86"/>
      <c r="J287" s="86"/>
      <c r="K287" s="86"/>
      <c r="L287" s="85"/>
    </row>
    <row r="288" spans="1:12">
      <c r="A288" s="88">
        <f t="shared" si="5"/>
        <v>285</v>
      </c>
      <c r="B288" s="253"/>
      <c r="C288" s="211" t="s">
        <v>246</v>
      </c>
      <c r="D288" s="99" t="s">
        <v>445</v>
      </c>
      <c r="E288" s="86"/>
      <c r="F288" s="86"/>
      <c r="G288" s="86"/>
      <c r="H288" s="86"/>
      <c r="I288" s="86"/>
      <c r="J288" s="86"/>
      <c r="K288" s="86"/>
      <c r="L288" s="85"/>
    </row>
    <row r="289" spans="1:36">
      <c r="A289" s="88">
        <f t="shared" si="5"/>
        <v>286</v>
      </c>
      <c r="B289" s="253"/>
      <c r="C289" s="211" t="s">
        <v>247</v>
      </c>
      <c r="D289" s="99" t="s">
        <v>445</v>
      </c>
      <c r="E289" s="86"/>
      <c r="F289" s="86"/>
      <c r="G289" s="86"/>
      <c r="H289" s="86"/>
      <c r="I289" s="86"/>
      <c r="J289" s="86"/>
      <c r="K289" s="86"/>
      <c r="L289" s="85"/>
    </row>
    <row r="290" spans="1:36">
      <c r="A290" s="88">
        <f t="shared" si="5"/>
        <v>287</v>
      </c>
      <c r="B290" s="253"/>
      <c r="C290" s="211" t="s">
        <v>248</v>
      </c>
      <c r="D290" s="99" t="s">
        <v>445</v>
      </c>
      <c r="E290" s="86"/>
      <c r="F290" s="86"/>
      <c r="G290" s="86"/>
      <c r="H290" s="86"/>
      <c r="I290" s="86"/>
      <c r="J290" s="86"/>
      <c r="K290" s="86"/>
      <c r="L290" s="85"/>
    </row>
    <row r="291" spans="1:36">
      <c r="A291" s="88">
        <f t="shared" si="5"/>
        <v>288</v>
      </c>
      <c r="B291" s="253"/>
      <c r="C291" s="211" t="s">
        <v>249</v>
      </c>
      <c r="D291" s="99" t="s">
        <v>445</v>
      </c>
      <c r="E291" s="86"/>
      <c r="F291" s="86"/>
      <c r="G291" s="86"/>
      <c r="H291" s="86"/>
      <c r="I291" s="86"/>
      <c r="J291" s="86"/>
      <c r="K291" s="86"/>
      <c r="L291" s="85"/>
    </row>
    <row r="292" spans="1:36">
      <c r="A292" s="88">
        <f t="shared" si="5"/>
        <v>289</v>
      </c>
      <c r="B292" s="253"/>
      <c r="C292" s="211" t="s">
        <v>250</v>
      </c>
      <c r="D292" s="99" t="s">
        <v>445</v>
      </c>
      <c r="E292" s="86"/>
      <c r="F292" s="86"/>
      <c r="G292" s="86"/>
      <c r="H292" s="86"/>
      <c r="I292" s="86"/>
      <c r="J292" s="86"/>
      <c r="K292" s="86"/>
      <c r="L292" s="85"/>
    </row>
    <row r="293" spans="1:36" ht="11.25" customHeight="1">
      <c r="A293" s="88">
        <f t="shared" si="5"/>
        <v>290</v>
      </c>
      <c r="B293" s="253" t="s">
        <v>549</v>
      </c>
      <c r="C293" s="211" t="s">
        <v>251</v>
      </c>
      <c r="D293" s="99" t="s">
        <v>445</v>
      </c>
      <c r="E293" s="86"/>
      <c r="F293" s="86"/>
      <c r="G293" s="86"/>
      <c r="H293" s="86"/>
      <c r="I293" s="86"/>
      <c r="J293" s="86"/>
      <c r="K293" s="86"/>
      <c r="L293" s="85"/>
    </row>
    <row r="294" spans="1:36" ht="25.5" customHeight="1">
      <c r="A294" s="88">
        <f t="shared" si="5"/>
        <v>291</v>
      </c>
      <c r="B294" s="253"/>
      <c r="C294" s="211" t="s">
        <v>252</v>
      </c>
      <c r="D294" s="99" t="s">
        <v>445</v>
      </c>
      <c r="E294" s="86"/>
      <c r="F294" s="86"/>
      <c r="G294" s="86"/>
      <c r="H294" s="86"/>
      <c r="I294" s="86"/>
      <c r="J294" s="86"/>
      <c r="K294" s="86"/>
      <c r="L294" s="85"/>
    </row>
    <row r="295" spans="1:36">
      <c r="A295" s="88"/>
      <c r="B295" s="253"/>
      <c r="C295" s="217" t="s">
        <v>543</v>
      </c>
      <c r="D295" s="99" t="s">
        <v>445</v>
      </c>
      <c r="E295" s="86"/>
      <c r="F295" s="86"/>
      <c r="G295" s="86"/>
      <c r="H295" s="86"/>
      <c r="I295" s="86"/>
      <c r="J295" s="86"/>
      <c r="K295" s="86"/>
      <c r="L295" s="85"/>
    </row>
    <row r="296" spans="1:36" s="185" customFormat="1" ht="90">
      <c r="A296" s="88">
        <f>A294+1</f>
        <v>292</v>
      </c>
      <c r="B296" s="218" t="s">
        <v>544</v>
      </c>
      <c r="C296" s="174" t="s">
        <v>413</v>
      </c>
      <c r="D296" s="211" t="s">
        <v>464</v>
      </c>
      <c r="E296" s="86"/>
      <c r="F296" s="86"/>
      <c r="G296" s="86"/>
      <c r="H296" s="172"/>
      <c r="I296" s="86"/>
      <c r="J296" s="172"/>
      <c r="K296" s="86"/>
      <c r="L296" s="173"/>
      <c r="M296" s="182"/>
      <c r="N296" s="183"/>
      <c r="O296" s="182"/>
      <c r="P296" s="183"/>
      <c r="Q296" s="182"/>
      <c r="R296" s="183"/>
      <c r="S296" s="182"/>
      <c r="T296" s="183"/>
      <c r="U296" s="182"/>
      <c r="V296" s="183"/>
      <c r="W296" s="182"/>
      <c r="X296" s="183"/>
      <c r="Y296" s="182"/>
      <c r="Z296" s="183"/>
      <c r="AA296" s="182"/>
      <c r="AB296" s="183"/>
      <c r="AC296" s="182"/>
      <c r="AD296" s="183"/>
      <c r="AE296" s="182"/>
      <c r="AF296" s="183"/>
      <c r="AG296" s="183"/>
      <c r="AH296" s="184"/>
      <c r="AI296" s="184"/>
      <c r="AJ296" s="184"/>
    </row>
    <row r="297" spans="1:36" ht="39.65" customHeight="1">
      <c r="A297" s="88">
        <f t="shared" si="5"/>
        <v>293</v>
      </c>
      <c r="B297" s="257" t="s">
        <v>397</v>
      </c>
      <c r="C297" s="257"/>
      <c r="D297" s="99" t="s">
        <v>445</v>
      </c>
      <c r="E297" s="86"/>
      <c r="F297" s="86"/>
      <c r="G297" s="86"/>
      <c r="H297" s="86"/>
      <c r="I297" s="86"/>
      <c r="J297" s="86"/>
      <c r="K297" s="86"/>
      <c r="L297" s="85"/>
    </row>
    <row r="298" spans="1:36">
      <c r="A298" s="88">
        <f t="shared" si="5"/>
        <v>294</v>
      </c>
      <c r="B298" s="255" t="s">
        <v>253</v>
      </c>
      <c r="C298" s="211" t="s">
        <v>254</v>
      </c>
      <c r="D298" s="99" t="s">
        <v>445</v>
      </c>
      <c r="E298" s="86"/>
      <c r="F298" s="86"/>
      <c r="G298" s="86"/>
      <c r="H298" s="86"/>
      <c r="I298" s="86"/>
      <c r="J298" s="86"/>
      <c r="K298" s="86"/>
      <c r="L298" s="85"/>
    </row>
    <row r="299" spans="1:36">
      <c r="A299" s="88">
        <f t="shared" si="5"/>
        <v>295</v>
      </c>
      <c r="B299" s="255"/>
      <c r="C299" s="211" t="s">
        <v>255</v>
      </c>
      <c r="D299" s="99" t="s">
        <v>445</v>
      </c>
      <c r="E299" s="86"/>
      <c r="F299" s="86"/>
      <c r="G299" s="86"/>
      <c r="H299" s="86"/>
      <c r="I299" s="86"/>
      <c r="J299" s="86"/>
      <c r="K299" s="86"/>
      <c r="L299" s="85"/>
    </row>
    <row r="300" spans="1:36">
      <c r="A300" s="88">
        <f t="shared" si="5"/>
        <v>296</v>
      </c>
      <c r="B300" s="255"/>
      <c r="C300" s="211" t="s">
        <v>256</v>
      </c>
      <c r="D300" s="99" t="s">
        <v>445</v>
      </c>
      <c r="E300" s="86"/>
      <c r="F300" s="86"/>
      <c r="G300" s="86"/>
      <c r="H300" s="86"/>
      <c r="I300" s="86"/>
      <c r="J300" s="86"/>
      <c r="K300" s="86"/>
      <c r="L300" s="85"/>
    </row>
    <row r="301" spans="1:36">
      <c r="A301" s="88">
        <f t="shared" si="5"/>
        <v>297</v>
      </c>
      <c r="B301" s="255"/>
      <c r="C301" s="211" t="s">
        <v>257</v>
      </c>
      <c r="D301" s="99" t="s">
        <v>445</v>
      </c>
      <c r="E301" s="86"/>
      <c r="F301" s="86"/>
      <c r="G301" s="86"/>
      <c r="H301" s="86"/>
      <c r="I301" s="86"/>
      <c r="J301" s="86"/>
      <c r="K301" s="86"/>
      <c r="L301" s="85"/>
    </row>
    <row r="302" spans="1:36">
      <c r="A302" s="88">
        <f t="shared" si="5"/>
        <v>298</v>
      </c>
      <c r="B302" s="255"/>
      <c r="C302" s="211" t="s">
        <v>258</v>
      </c>
      <c r="D302" s="99" t="s">
        <v>445</v>
      </c>
      <c r="E302" s="86"/>
      <c r="F302" s="86"/>
      <c r="G302" s="86"/>
      <c r="H302" s="86"/>
      <c r="I302" s="86"/>
      <c r="J302" s="86"/>
      <c r="K302" s="86"/>
      <c r="L302" s="85"/>
    </row>
    <row r="303" spans="1:36">
      <c r="A303" s="88">
        <f t="shared" si="5"/>
        <v>299</v>
      </c>
      <c r="B303" s="255"/>
      <c r="C303" s="211" t="s">
        <v>259</v>
      </c>
      <c r="D303" s="99" t="s">
        <v>445</v>
      </c>
      <c r="E303" s="86"/>
      <c r="F303" s="86"/>
      <c r="G303" s="86"/>
      <c r="H303" s="86"/>
      <c r="I303" s="86"/>
      <c r="J303" s="86"/>
      <c r="K303" s="86"/>
      <c r="L303" s="85"/>
    </row>
    <row r="304" spans="1:36">
      <c r="A304" s="88">
        <f t="shared" si="5"/>
        <v>300</v>
      </c>
      <c r="B304" s="255"/>
      <c r="C304" s="211" t="s">
        <v>260</v>
      </c>
      <c r="D304" s="99" t="s">
        <v>445</v>
      </c>
      <c r="E304" s="86"/>
      <c r="F304" s="86"/>
      <c r="G304" s="86"/>
      <c r="H304" s="86"/>
      <c r="I304" s="86"/>
      <c r="J304" s="86"/>
      <c r="K304" s="86"/>
      <c r="L304" s="85"/>
    </row>
    <row r="305" spans="1:12">
      <c r="A305" s="88">
        <f t="shared" si="5"/>
        <v>301</v>
      </c>
      <c r="B305" s="255"/>
      <c r="C305" s="211" t="s">
        <v>261</v>
      </c>
      <c r="D305" s="99" t="s">
        <v>445</v>
      </c>
      <c r="E305" s="86"/>
      <c r="F305" s="86"/>
      <c r="G305" s="86"/>
      <c r="H305" s="86"/>
      <c r="I305" s="86"/>
      <c r="J305" s="86"/>
      <c r="K305" s="86"/>
      <c r="L305" s="85"/>
    </row>
    <row r="306" spans="1:12">
      <c r="A306" s="88">
        <f t="shared" si="5"/>
        <v>302</v>
      </c>
      <c r="B306" s="255" t="s">
        <v>262</v>
      </c>
      <c r="C306" s="211" t="s">
        <v>263</v>
      </c>
      <c r="D306" s="212" t="s">
        <v>408</v>
      </c>
      <c r="E306" s="86"/>
      <c r="F306" s="86"/>
      <c r="G306" s="86"/>
      <c r="H306" s="86"/>
      <c r="I306" s="86"/>
      <c r="J306" s="86"/>
      <c r="K306" s="86"/>
      <c r="L306" s="85"/>
    </row>
    <row r="307" spans="1:12">
      <c r="A307" s="88">
        <f t="shared" si="5"/>
        <v>303</v>
      </c>
      <c r="B307" s="255"/>
      <c r="C307" s="211" t="s">
        <v>264</v>
      </c>
      <c r="D307" s="212" t="s">
        <v>408</v>
      </c>
      <c r="E307" s="86"/>
      <c r="F307" s="86"/>
      <c r="G307" s="86"/>
      <c r="H307" s="86"/>
      <c r="I307" s="86"/>
      <c r="J307" s="86"/>
      <c r="K307" s="86"/>
      <c r="L307" s="85"/>
    </row>
    <row r="308" spans="1:12">
      <c r="A308" s="88">
        <f t="shared" si="5"/>
        <v>304</v>
      </c>
      <c r="B308" s="255"/>
      <c r="C308" s="211" t="s">
        <v>265</v>
      </c>
      <c r="D308" s="212" t="s">
        <v>408</v>
      </c>
      <c r="E308" s="86"/>
      <c r="F308" s="86"/>
      <c r="G308" s="86"/>
      <c r="H308" s="86"/>
      <c r="I308" s="86"/>
      <c r="J308" s="86"/>
      <c r="K308" s="86"/>
      <c r="L308" s="85"/>
    </row>
    <row r="309" spans="1:12">
      <c r="A309" s="88">
        <f t="shared" si="5"/>
        <v>305</v>
      </c>
      <c r="B309" s="255"/>
      <c r="C309" s="211" t="s">
        <v>285</v>
      </c>
      <c r="D309" s="212" t="s">
        <v>408</v>
      </c>
      <c r="E309" s="86"/>
      <c r="F309" s="86"/>
      <c r="G309" s="86"/>
      <c r="H309" s="86"/>
      <c r="I309" s="86"/>
      <c r="J309" s="86"/>
      <c r="K309" s="86"/>
      <c r="L309" s="85"/>
    </row>
    <row r="310" spans="1:12">
      <c r="A310" s="88">
        <f t="shared" si="5"/>
        <v>306</v>
      </c>
      <c r="B310" s="255"/>
      <c r="C310" s="211" t="s">
        <v>286</v>
      </c>
      <c r="D310" s="212" t="s">
        <v>408</v>
      </c>
      <c r="E310" s="86"/>
      <c r="F310" s="86"/>
      <c r="G310" s="86"/>
      <c r="H310" s="86"/>
      <c r="I310" s="86"/>
      <c r="J310" s="86"/>
      <c r="K310" s="86"/>
      <c r="L310" s="85"/>
    </row>
    <row r="311" spans="1:12">
      <c r="A311" s="88">
        <f t="shared" si="5"/>
        <v>307</v>
      </c>
      <c r="B311" s="255"/>
      <c r="C311" s="211" t="s">
        <v>266</v>
      </c>
      <c r="D311" s="212" t="s">
        <v>408</v>
      </c>
      <c r="E311" s="86"/>
      <c r="F311" s="86"/>
      <c r="G311" s="86"/>
      <c r="H311" s="86"/>
      <c r="I311" s="86"/>
      <c r="J311" s="86"/>
      <c r="K311" s="86"/>
      <c r="L311" s="85"/>
    </row>
    <row r="312" spans="1:12">
      <c r="A312" s="88">
        <f t="shared" si="5"/>
        <v>308</v>
      </c>
      <c r="B312" s="255"/>
      <c r="C312" s="211" t="s">
        <v>188</v>
      </c>
      <c r="D312" s="212" t="s">
        <v>408</v>
      </c>
      <c r="E312" s="86"/>
      <c r="F312" s="86"/>
      <c r="G312" s="86"/>
      <c r="H312" s="86"/>
      <c r="I312" s="86"/>
      <c r="J312" s="86"/>
      <c r="K312" s="86"/>
      <c r="L312" s="85"/>
    </row>
    <row r="313" spans="1:12">
      <c r="A313" s="88">
        <f t="shared" si="5"/>
        <v>309</v>
      </c>
      <c r="B313" s="255"/>
      <c r="C313" s="211" t="s">
        <v>287</v>
      </c>
      <c r="D313" s="212" t="s">
        <v>408</v>
      </c>
      <c r="E313" s="86"/>
      <c r="F313" s="86"/>
      <c r="G313" s="86"/>
      <c r="H313" s="86"/>
      <c r="I313" s="86"/>
      <c r="J313" s="86"/>
      <c r="K313" s="86"/>
      <c r="L313" s="85"/>
    </row>
    <row r="314" spans="1:12">
      <c r="A314" s="88">
        <f t="shared" si="5"/>
        <v>310</v>
      </c>
      <c r="B314" s="255"/>
      <c r="C314" s="211" t="s">
        <v>77</v>
      </c>
      <c r="D314" s="212" t="s">
        <v>408</v>
      </c>
      <c r="E314" s="86"/>
      <c r="F314" s="86"/>
      <c r="G314" s="86"/>
      <c r="H314" s="86"/>
      <c r="I314" s="86"/>
      <c r="J314" s="86"/>
      <c r="K314" s="86"/>
      <c r="L314" s="85"/>
    </row>
    <row r="315" spans="1:12">
      <c r="A315" s="88">
        <f t="shared" si="5"/>
        <v>311</v>
      </c>
      <c r="B315" s="255"/>
      <c r="C315" s="211" t="s">
        <v>81</v>
      </c>
      <c r="D315" s="212" t="s">
        <v>408</v>
      </c>
      <c r="E315" s="86"/>
      <c r="F315" s="86"/>
      <c r="G315" s="86"/>
      <c r="H315" s="86"/>
      <c r="I315" s="86"/>
      <c r="J315" s="86"/>
      <c r="K315" s="86"/>
      <c r="L315" s="85"/>
    </row>
    <row r="316" spans="1:12">
      <c r="A316" s="88">
        <f t="shared" si="5"/>
        <v>312</v>
      </c>
      <c r="B316" s="255"/>
      <c r="C316" s="211" t="s">
        <v>82</v>
      </c>
      <c r="D316" s="212" t="s">
        <v>408</v>
      </c>
      <c r="E316" s="86"/>
      <c r="F316" s="86"/>
      <c r="G316" s="86"/>
      <c r="H316" s="86"/>
      <c r="I316" s="86"/>
      <c r="J316" s="86"/>
      <c r="K316" s="86"/>
      <c r="L316" s="85"/>
    </row>
    <row r="317" spans="1:12">
      <c r="A317" s="88">
        <f t="shared" si="5"/>
        <v>313</v>
      </c>
      <c r="B317" s="255"/>
      <c r="C317" s="211" t="s">
        <v>267</v>
      </c>
      <c r="D317" s="212" t="s">
        <v>408</v>
      </c>
      <c r="E317" s="86"/>
      <c r="F317" s="86"/>
      <c r="G317" s="86"/>
      <c r="H317" s="86"/>
      <c r="I317" s="86"/>
      <c r="J317" s="86"/>
      <c r="K317" s="86"/>
      <c r="L317" s="85"/>
    </row>
    <row r="318" spans="1:12">
      <c r="A318" s="88">
        <f t="shared" si="5"/>
        <v>314</v>
      </c>
      <c r="B318" s="255"/>
      <c r="C318" s="211" t="s">
        <v>268</v>
      </c>
      <c r="D318" s="212" t="s">
        <v>408</v>
      </c>
      <c r="E318" s="86"/>
      <c r="F318" s="86"/>
      <c r="G318" s="86"/>
      <c r="H318" s="86"/>
      <c r="I318" s="86"/>
      <c r="J318" s="86"/>
      <c r="K318" s="86"/>
      <c r="L318" s="85"/>
    </row>
    <row r="319" spans="1:12">
      <c r="A319" s="88">
        <f t="shared" si="5"/>
        <v>315</v>
      </c>
      <c r="B319" s="255"/>
      <c r="C319" s="211" t="s">
        <v>269</v>
      </c>
      <c r="D319" s="212" t="s">
        <v>408</v>
      </c>
      <c r="E319" s="86"/>
      <c r="F319" s="86"/>
      <c r="G319" s="86"/>
      <c r="H319" s="86"/>
      <c r="I319" s="86"/>
      <c r="J319" s="86"/>
      <c r="K319" s="86"/>
      <c r="L319" s="85"/>
    </row>
    <row r="320" spans="1:12">
      <c r="A320" s="88">
        <f t="shared" si="5"/>
        <v>316</v>
      </c>
      <c r="B320" s="255"/>
      <c r="C320" s="211" t="s">
        <v>270</v>
      </c>
      <c r="D320" s="212" t="s">
        <v>408</v>
      </c>
      <c r="E320" s="86"/>
      <c r="F320" s="86"/>
      <c r="G320" s="86"/>
      <c r="H320" s="86"/>
      <c r="I320" s="86"/>
      <c r="J320" s="86"/>
      <c r="K320" s="86"/>
      <c r="L320" s="85"/>
    </row>
    <row r="321" spans="1:12">
      <c r="A321" s="88">
        <f t="shared" si="5"/>
        <v>317</v>
      </c>
      <c r="B321" s="255"/>
      <c r="C321" s="211" t="s">
        <v>271</v>
      </c>
      <c r="D321" s="212" t="s">
        <v>408</v>
      </c>
      <c r="E321" s="86"/>
      <c r="F321" s="86"/>
      <c r="G321" s="86"/>
      <c r="H321" s="86"/>
      <c r="I321" s="86"/>
      <c r="J321" s="86"/>
      <c r="K321" s="86"/>
      <c r="L321" s="85"/>
    </row>
    <row r="322" spans="1:12">
      <c r="A322" s="88">
        <f t="shared" si="5"/>
        <v>318</v>
      </c>
      <c r="B322" s="255"/>
      <c r="C322" s="211" t="s">
        <v>272</v>
      </c>
      <c r="D322" s="212" t="s">
        <v>408</v>
      </c>
      <c r="E322" s="86"/>
      <c r="F322" s="86"/>
      <c r="G322" s="86"/>
      <c r="H322" s="86"/>
      <c r="I322" s="86"/>
      <c r="J322" s="86"/>
      <c r="K322" s="86"/>
      <c r="L322" s="85"/>
    </row>
    <row r="323" spans="1:12">
      <c r="A323" s="88">
        <f t="shared" si="5"/>
        <v>319</v>
      </c>
      <c r="B323" s="255"/>
      <c r="C323" s="211" t="s">
        <v>273</v>
      </c>
      <c r="D323" s="212" t="s">
        <v>408</v>
      </c>
      <c r="E323" s="86"/>
      <c r="F323" s="86"/>
      <c r="G323" s="86"/>
      <c r="H323" s="86"/>
      <c r="I323" s="86"/>
      <c r="J323" s="86"/>
      <c r="K323" s="86"/>
      <c r="L323" s="85"/>
    </row>
    <row r="324" spans="1:12">
      <c r="A324" s="88">
        <f t="shared" si="5"/>
        <v>320</v>
      </c>
      <c r="B324" s="255"/>
      <c r="C324" s="211" t="s">
        <v>136</v>
      </c>
      <c r="D324" s="212" t="s">
        <v>408</v>
      </c>
      <c r="E324" s="86"/>
      <c r="F324" s="86"/>
      <c r="G324" s="86"/>
      <c r="H324" s="86"/>
      <c r="I324" s="86"/>
      <c r="J324" s="86"/>
      <c r="K324" s="86"/>
      <c r="L324" s="85"/>
    </row>
    <row r="325" spans="1:12">
      <c r="A325" s="88">
        <f t="shared" si="5"/>
        <v>321</v>
      </c>
      <c r="B325" s="255"/>
      <c r="C325" s="211" t="s">
        <v>191</v>
      </c>
      <c r="D325" s="212" t="s">
        <v>408</v>
      </c>
      <c r="E325" s="86"/>
      <c r="F325" s="86"/>
      <c r="G325" s="86"/>
      <c r="H325" s="86"/>
      <c r="I325" s="86"/>
      <c r="J325" s="86"/>
      <c r="K325" s="86"/>
      <c r="L325" s="85"/>
    </row>
    <row r="326" spans="1:12">
      <c r="A326" s="88">
        <f t="shared" si="5"/>
        <v>322</v>
      </c>
      <c r="B326" s="255"/>
      <c r="C326" s="211" t="s">
        <v>274</v>
      </c>
      <c r="D326" s="212" t="s">
        <v>408</v>
      </c>
      <c r="E326" s="86"/>
      <c r="F326" s="86"/>
      <c r="G326" s="86"/>
      <c r="H326" s="86"/>
      <c r="I326" s="86"/>
      <c r="J326" s="86"/>
      <c r="K326" s="86"/>
      <c r="L326" s="85"/>
    </row>
    <row r="327" spans="1:12">
      <c r="A327" s="88">
        <f t="shared" si="5"/>
        <v>323</v>
      </c>
      <c r="B327" s="255"/>
      <c r="C327" s="211" t="s">
        <v>275</v>
      </c>
      <c r="D327" s="212" t="s">
        <v>408</v>
      </c>
      <c r="E327" s="86"/>
      <c r="F327" s="86"/>
      <c r="G327" s="86"/>
      <c r="H327" s="86"/>
      <c r="I327" s="86"/>
      <c r="J327" s="86"/>
      <c r="K327" s="86"/>
      <c r="L327" s="85"/>
    </row>
    <row r="328" spans="1:12" ht="20">
      <c r="A328" s="88">
        <f t="shared" si="5"/>
        <v>324</v>
      </c>
      <c r="B328" s="255"/>
      <c r="C328" s="211" t="s">
        <v>276</v>
      </c>
      <c r="D328" s="99" t="s">
        <v>445</v>
      </c>
      <c r="E328" s="86"/>
      <c r="F328" s="86"/>
      <c r="G328" s="86"/>
      <c r="H328" s="86"/>
      <c r="I328" s="86"/>
      <c r="J328" s="86"/>
      <c r="K328" s="86"/>
      <c r="L328" s="85"/>
    </row>
    <row r="329" spans="1:12">
      <c r="A329" s="88">
        <f t="shared" si="5"/>
        <v>325</v>
      </c>
      <c r="B329" s="255"/>
      <c r="C329" s="211" t="s">
        <v>277</v>
      </c>
      <c r="D329" s="99" t="s">
        <v>445</v>
      </c>
      <c r="E329" s="86"/>
      <c r="F329" s="86"/>
      <c r="G329" s="86"/>
      <c r="H329" s="86"/>
      <c r="I329" s="86"/>
      <c r="J329" s="86"/>
      <c r="K329" s="86"/>
      <c r="L329" s="85"/>
    </row>
    <row r="330" spans="1:12">
      <c r="A330" s="88">
        <f t="shared" ref="A330:A384" si="6">A329+1</f>
        <v>326</v>
      </c>
      <c r="B330" s="255"/>
      <c r="C330" s="211" t="s">
        <v>278</v>
      </c>
      <c r="D330" s="99" t="s">
        <v>445</v>
      </c>
      <c r="E330" s="86"/>
      <c r="F330" s="86"/>
      <c r="G330" s="86"/>
      <c r="H330" s="86"/>
      <c r="I330" s="86"/>
      <c r="J330" s="86"/>
      <c r="K330" s="86"/>
      <c r="L330" s="85"/>
    </row>
    <row r="331" spans="1:12">
      <c r="A331" s="88">
        <f t="shared" si="6"/>
        <v>327</v>
      </c>
      <c r="B331" s="255"/>
      <c r="C331" s="211" t="s">
        <v>279</v>
      </c>
      <c r="D331" s="99" t="s">
        <v>445</v>
      </c>
      <c r="E331" s="86"/>
      <c r="F331" s="86"/>
      <c r="G331" s="86"/>
      <c r="H331" s="86"/>
      <c r="I331" s="86"/>
      <c r="J331" s="86"/>
      <c r="K331" s="86"/>
      <c r="L331" s="85"/>
    </row>
    <row r="332" spans="1:12" ht="20">
      <c r="A332" s="88">
        <f t="shared" si="6"/>
        <v>328</v>
      </c>
      <c r="B332" s="255"/>
      <c r="C332" s="211" t="s">
        <v>280</v>
      </c>
      <c r="D332" s="99" t="s">
        <v>445</v>
      </c>
      <c r="E332" s="86"/>
      <c r="F332" s="86"/>
      <c r="G332" s="86"/>
      <c r="H332" s="86"/>
      <c r="I332" s="86"/>
      <c r="J332" s="86"/>
      <c r="K332" s="86"/>
      <c r="L332" s="85"/>
    </row>
    <row r="333" spans="1:12">
      <c r="A333" s="88">
        <f t="shared" si="6"/>
        <v>329</v>
      </c>
      <c r="B333" s="255"/>
      <c r="C333" s="211" t="s">
        <v>281</v>
      </c>
      <c r="D333" s="212" t="s">
        <v>408</v>
      </c>
      <c r="E333" s="86"/>
      <c r="F333" s="86"/>
      <c r="G333" s="86"/>
      <c r="H333" s="86"/>
      <c r="I333" s="86"/>
      <c r="J333" s="86"/>
      <c r="K333" s="86"/>
      <c r="L333" s="85"/>
    </row>
    <row r="334" spans="1:12">
      <c r="A334" s="88">
        <f t="shared" si="6"/>
        <v>330</v>
      </c>
      <c r="B334" s="255"/>
      <c r="C334" s="211" t="s">
        <v>218</v>
      </c>
      <c r="D334" s="212" t="s">
        <v>408</v>
      </c>
      <c r="E334" s="86"/>
      <c r="F334" s="86"/>
      <c r="G334" s="86"/>
      <c r="H334" s="86"/>
      <c r="I334" s="86"/>
      <c r="J334" s="86"/>
      <c r="K334" s="86"/>
      <c r="L334" s="85"/>
    </row>
    <row r="335" spans="1:12">
      <c r="A335" s="88">
        <f t="shared" si="6"/>
        <v>331</v>
      </c>
      <c r="B335" s="255"/>
      <c r="C335" s="211" t="s">
        <v>282</v>
      </c>
      <c r="D335" s="212" t="s">
        <v>408</v>
      </c>
      <c r="E335" s="86"/>
      <c r="F335" s="86"/>
      <c r="G335" s="86"/>
      <c r="H335" s="86"/>
      <c r="I335" s="86"/>
      <c r="J335" s="86"/>
      <c r="K335" s="86"/>
      <c r="L335" s="85"/>
    </row>
    <row r="336" spans="1:12">
      <c r="A336" s="88">
        <f t="shared" si="6"/>
        <v>332</v>
      </c>
      <c r="B336" s="255" t="s">
        <v>283</v>
      </c>
      <c r="C336" s="211" t="s">
        <v>263</v>
      </c>
      <c r="D336" s="212" t="s">
        <v>408</v>
      </c>
      <c r="E336" s="86"/>
      <c r="F336" s="86"/>
      <c r="G336" s="86"/>
      <c r="H336" s="86"/>
      <c r="I336" s="86"/>
      <c r="J336" s="86"/>
      <c r="K336" s="86"/>
      <c r="L336" s="85"/>
    </row>
    <row r="337" spans="1:12">
      <c r="A337" s="88">
        <f t="shared" si="6"/>
        <v>333</v>
      </c>
      <c r="B337" s="255"/>
      <c r="C337" s="211" t="s">
        <v>265</v>
      </c>
      <c r="D337" s="212" t="s">
        <v>408</v>
      </c>
      <c r="E337" s="86"/>
      <c r="F337" s="86"/>
      <c r="G337" s="86"/>
      <c r="H337" s="86"/>
      <c r="I337" s="86"/>
      <c r="J337" s="86"/>
      <c r="K337" s="86"/>
      <c r="L337" s="85"/>
    </row>
    <row r="338" spans="1:12">
      <c r="A338" s="88">
        <f t="shared" si="6"/>
        <v>334</v>
      </c>
      <c r="B338" s="255"/>
      <c r="C338" s="211" t="s">
        <v>284</v>
      </c>
      <c r="D338" s="212" t="s">
        <v>408</v>
      </c>
      <c r="E338" s="86"/>
      <c r="F338" s="86"/>
      <c r="G338" s="86"/>
      <c r="H338" s="86"/>
      <c r="I338" s="86"/>
      <c r="J338" s="86"/>
      <c r="K338" s="86"/>
      <c r="L338" s="85"/>
    </row>
    <row r="339" spans="1:12">
      <c r="A339" s="88">
        <f t="shared" si="6"/>
        <v>335</v>
      </c>
      <c r="B339" s="255"/>
      <c r="C339" s="211" t="s">
        <v>285</v>
      </c>
      <c r="D339" s="212" t="s">
        <v>408</v>
      </c>
      <c r="E339" s="86"/>
      <c r="F339" s="86"/>
      <c r="G339" s="86"/>
      <c r="H339" s="86"/>
      <c r="I339" s="86"/>
      <c r="J339" s="86"/>
      <c r="K339" s="86"/>
      <c r="L339" s="85"/>
    </row>
    <row r="340" spans="1:12">
      <c r="A340" s="88">
        <f t="shared" si="6"/>
        <v>336</v>
      </c>
      <c r="B340" s="255"/>
      <c r="C340" s="211" t="s">
        <v>286</v>
      </c>
      <c r="D340" s="212" t="s">
        <v>408</v>
      </c>
      <c r="E340" s="86"/>
      <c r="F340" s="86"/>
      <c r="G340" s="86"/>
      <c r="H340" s="86"/>
      <c r="I340" s="86"/>
      <c r="J340" s="86"/>
      <c r="K340" s="86"/>
      <c r="L340" s="85"/>
    </row>
    <row r="341" spans="1:12">
      <c r="A341" s="88">
        <f t="shared" si="6"/>
        <v>337</v>
      </c>
      <c r="B341" s="255"/>
      <c r="C341" s="211" t="s">
        <v>266</v>
      </c>
      <c r="D341" s="212" t="s">
        <v>408</v>
      </c>
      <c r="E341" s="86"/>
      <c r="F341" s="86"/>
      <c r="G341" s="86"/>
      <c r="H341" s="86"/>
      <c r="I341" s="86"/>
      <c r="J341" s="86"/>
      <c r="K341" s="86"/>
      <c r="L341" s="85"/>
    </row>
    <row r="342" spans="1:12">
      <c r="A342" s="88">
        <f t="shared" si="6"/>
        <v>338</v>
      </c>
      <c r="B342" s="255"/>
      <c r="C342" s="211" t="s">
        <v>188</v>
      </c>
      <c r="D342" s="212" t="s">
        <v>408</v>
      </c>
      <c r="E342" s="86"/>
      <c r="F342" s="86"/>
      <c r="G342" s="86"/>
      <c r="H342" s="86"/>
      <c r="I342" s="86"/>
      <c r="J342" s="86"/>
      <c r="K342" s="86"/>
      <c r="L342" s="85"/>
    </row>
    <row r="343" spans="1:12">
      <c r="A343" s="88">
        <f t="shared" si="6"/>
        <v>339</v>
      </c>
      <c r="B343" s="255"/>
      <c r="C343" s="211" t="s">
        <v>287</v>
      </c>
      <c r="D343" s="212" t="s">
        <v>408</v>
      </c>
      <c r="E343" s="86"/>
      <c r="F343" s="86"/>
      <c r="G343" s="86"/>
      <c r="H343" s="86"/>
      <c r="I343" s="86"/>
      <c r="J343" s="86"/>
      <c r="K343" s="86"/>
      <c r="L343" s="85"/>
    </row>
    <row r="344" spans="1:12">
      <c r="A344" s="88">
        <f t="shared" si="6"/>
        <v>340</v>
      </c>
      <c r="B344" s="255"/>
      <c r="C344" s="211" t="s">
        <v>77</v>
      </c>
      <c r="D344" s="212" t="s">
        <v>408</v>
      </c>
      <c r="E344" s="86"/>
      <c r="F344" s="86"/>
      <c r="G344" s="86"/>
      <c r="H344" s="86"/>
      <c r="I344" s="86"/>
      <c r="J344" s="86"/>
      <c r="K344" s="86"/>
      <c r="L344" s="85"/>
    </row>
    <row r="345" spans="1:12">
      <c r="A345" s="88">
        <f t="shared" si="6"/>
        <v>341</v>
      </c>
      <c r="B345" s="255"/>
      <c r="C345" s="211" t="s">
        <v>288</v>
      </c>
      <c r="D345" s="212" t="s">
        <v>408</v>
      </c>
      <c r="E345" s="86"/>
      <c r="F345" s="86"/>
      <c r="G345" s="86"/>
      <c r="H345" s="86"/>
      <c r="I345" s="86"/>
      <c r="J345" s="86"/>
      <c r="K345" s="86"/>
      <c r="L345" s="85"/>
    </row>
    <row r="346" spans="1:12">
      <c r="A346" s="88">
        <f t="shared" si="6"/>
        <v>342</v>
      </c>
      <c r="B346" s="255"/>
      <c r="C346" s="211" t="s">
        <v>289</v>
      </c>
      <c r="D346" s="212" t="s">
        <v>408</v>
      </c>
      <c r="E346" s="86"/>
      <c r="F346" s="86"/>
      <c r="G346" s="86"/>
      <c r="H346" s="86"/>
      <c r="I346" s="86"/>
      <c r="J346" s="86"/>
      <c r="K346" s="86"/>
      <c r="L346" s="85"/>
    </row>
    <row r="347" spans="1:12">
      <c r="A347" s="88">
        <f t="shared" si="6"/>
        <v>343</v>
      </c>
      <c r="B347" s="255"/>
      <c r="C347" s="211" t="s">
        <v>290</v>
      </c>
      <c r="D347" s="212" t="s">
        <v>408</v>
      </c>
      <c r="E347" s="86"/>
      <c r="F347" s="86"/>
      <c r="G347" s="86"/>
      <c r="H347" s="86"/>
      <c r="I347" s="86"/>
      <c r="J347" s="86"/>
      <c r="K347" s="86"/>
      <c r="L347" s="85"/>
    </row>
    <row r="348" spans="1:12">
      <c r="A348" s="88">
        <f t="shared" si="6"/>
        <v>344</v>
      </c>
      <c r="B348" s="255"/>
      <c r="C348" s="211" t="s">
        <v>291</v>
      </c>
      <c r="D348" s="212" t="s">
        <v>408</v>
      </c>
      <c r="E348" s="86"/>
      <c r="F348" s="86"/>
      <c r="G348" s="86"/>
      <c r="H348" s="86"/>
      <c r="I348" s="86"/>
      <c r="J348" s="86"/>
      <c r="K348" s="86"/>
      <c r="L348" s="85"/>
    </row>
    <row r="349" spans="1:12">
      <c r="A349" s="88">
        <f t="shared" si="6"/>
        <v>345</v>
      </c>
      <c r="B349" s="255"/>
      <c r="C349" s="211" t="s">
        <v>268</v>
      </c>
      <c r="D349" s="212" t="s">
        <v>408</v>
      </c>
      <c r="E349" s="86"/>
      <c r="F349" s="86"/>
      <c r="G349" s="86"/>
      <c r="H349" s="86"/>
      <c r="I349" s="86"/>
      <c r="J349" s="86"/>
      <c r="K349" s="86"/>
      <c r="L349" s="85"/>
    </row>
    <row r="350" spans="1:12">
      <c r="A350" s="88">
        <f t="shared" si="6"/>
        <v>346</v>
      </c>
      <c r="B350" s="255"/>
      <c r="C350" s="211" t="s">
        <v>269</v>
      </c>
      <c r="D350" s="212" t="s">
        <v>408</v>
      </c>
      <c r="E350" s="86"/>
      <c r="F350" s="86"/>
      <c r="G350" s="86"/>
      <c r="H350" s="86"/>
      <c r="I350" s="86"/>
      <c r="J350" s="86"/>
      <c r="K350" s="86"/>
      <c r="L350" s="85"/>
    </row>
    <row r="351" spans="1:12">
      <c r="A351" s="88">
        <f t="shared" si="6"/>
        <v>347</v>
      </c>
      <c r="B351" s="255"/>
      <c r="C351" s="211" t="s">
        <v>270</v>
      </c>
      <c r="D351" s="212" t="s">
        <v>408</v>
      </c>
      <c r="E351" s="86"/>
      <c r="F351" s="86"/>
      <c r="G351" s="86"/>
      <c r="H351" s="86"/>
      <c r="I351" s="86"/>
      <c r="J351" s="86"/>
      <c r="K351" s="86"/>
      <c r="L351" s="85"/>
    </row>
    <row r="352" spans="1:12">
      <c r="A352" s="88">
        <f t="shared" si="6"/>
        <v>348</v>
      </c>
      <c r="B352" s="255"/>
      <c r="C352" s="211" t="s">
        <v>271</v>
      </c>
      <c r="D352" s="212" t="s">
        <v>408</v>
      </c>
      <c r="E352" s="86"/>
      <c r="F352" s="86"/>
      <c r="G352" s="86"/>
      <c r="H352" s="86"/>
      <c r="I352" s="86"/>
      <c r="J352" s="86"/>
      <c r="K352" s="86"/>
      <c r="L352" s="85"/>
    </row>
    <row r="353" spans="1:12">
      <c r="A353" s="88">
        <f t="shared" si="6"/>
        <v>349</v>
      </c>
      <c r="B353" s="255"/>
      <c r="C353" s="211" t="s">
        <v>272</v>
      </c>
      <c r="D353" s="212" t="s">
        <v>408</v>
      </c>
      <c r="E353" s="86"/>
      <c r="F353" s="86"/>
      <c r="G353" s="86"/>
      <c r="H353" s="86"/>
      <c r="I353" s="86"/>
      <c r="J353" s="86"/>
      <c r="K353" s="86"/>
      <c r="L353" s="85"/>
    </row>
    <row r="354" spans="1:12">
      <c r="A354" s="88">
        <f t="shared" si="6"/>
        <v>350</v>
      </c>
      <c r="B354" s="255"/>
      <c r="C354" s="211" t="s">
        <v>273</v>
      </c>
      <c r="D354" s="212" t="s">
        <v>408</v>
      </c>
      <c r="E354" s="86"/>
      <c r="F354" s="86"/>
      <c r="G354" s="86"/>
      <c r="H354" s="86"/>
      <c r="I354" s="86"/>
      <c r="J354" s="86"/>
      <c r="K354" s="86"/>
      <c r="L354" s="85"/>
    </row>
    <row r="355" spans="1:12">
      <c r="A355" s="88">
        <f t="shared" si="6"/>
        <v>351</v>
      </c>
      <c r="B355" s="255"/>
      <c r="C355" s="211" t="s">
        <v>136</v>
      </c>
      <c r="D355" s="212" t="s">
        <v>408</v>
      </c>
      <c r="E355" s="86"/>
      <c r="F355" s="86"/>
      <c r="G355" s="86"/>
      <c r="H355" s="86"/>
      <c r="I355" s="86"/>
      <c r="J355" s="86"/>
      <c r="K355" s="86"/>
      <c r="L355" s="85"/>
    </row>
    <row r="356" spans="1:12">
      <c r="A356" s="88">
        <f t="shared" si="6"/>
        <v>352</v>
      </c>
      <c r="B356" s="255"/>
      <c r="C356" s="211" t="s">
        <v>274</v>
      </c>
      <c r="D356" s="212" t="s">
        <v>408</v>
      </c>
      <c r="E356" s="86"/>
      <c r="F356" s="86"/>
      <c r="G356" s="86"/>
      <c r="H356" s="86"/>
      <c r="I356" s="86"/>
      <c r="J356" s="86"/>
      <c r="K356" s="86"/>
      <c r="L356" s="85"/>
    </row>
    <row r="357" spans="1:12">
      <c r="A357" s="88">
        <f t="shared" si="6"/>
        <v>353</v>
      </c>
      <c r="B357" s="255"/>
      <c r="C357" s="211" t="s">
        <v>275</v>
      </c>
      <c r="D357" s="212" t="s">
        <v>408</v>
      </c>
      <c r="E357" s="86"/>
      <c r="F357" s="86"/>
      <c r="G357" s="86"/>
      <c r="H357" s="86"/>
      <c r="I357" s="86"/>
      <c r="J357" s="86"/>
      <c r="K357" s="86"/>
      <c r="L357" s="85"/>
    </row>
    <row r="358" spans="1:12">
      <c r="A358" s="88">
        <f t="shared" si="6"/>
        <v>354</v>
      </c>
      <c r="B358" s="255"/>
      <c r="C358" s="211" t="s">
        <v>277</v>
      </c>
      <c r="D358" s="99" t="s">
        <v>445</v>
      </c>
      <c r="E358" s="86"/>
      <c r="F358" s="86"/>
      <c r="G358" s="86"/>
      <c r="H358" s="86"/>
      <c r="I358" s="86"/>
      <c r="J358" s="86"/>
      <c r="K358" s="86"/>
      <c r="L358" s="85"/>
    </row>
    <row r="359" spans="1:12">
      <c r="A359" s="88">
        <f t="shared" si="6"/>
        <v>355</v>
      </c>
      <c r="B359" s="255"/>
      <c r="C359" s="211" t="s">
        <v>292</v>
      </c>
      <c r="D359" s="99" t="s">
        <v>445</v>
      </c>
      <c r="E359" s="86"/>
      <c r="F359" s="86"/>
      <c r="G359" s="86"/>
      <c r="H359" s="86"/>
      <c r="I359" s="86"/>
      <c r="J359" s="86"/>
      <c r="K359" s="86"/>
      <c r="L359" s="85"/>
    </row>
    <row r="360" spans="1:12">
      <c r="A360" s="88">
        <f t="shared" si="6"/>
        <v>356</v>
      </c>
      <c r="B360" s="255"/>
      <c r="C360" s="211" t="s">
        <v>279</v>
      </c>
      <c r="D360" s="99" t="s">
        <v>445</v>
      </c>
      <c r="E360" s="86"/>
      <c r="F360" s="86"/>
      <c r="G360" s="86"/>
      <c r="H360" s="86"/>
      <c r="I360" s="86"/>
      <c r="J360" s="86"/>
      <c r="K360" s="86"/>
      <c r="L360" s="85"/>
    </row>
    <row r="361" spans="1:12">
      <c r="A361" s="88">
        <f t="shared" si="6"/>
        <v>357</v>
      </c>
      <c r="B361" s="255"/>
      <c r="C361" s="211" t="s">
        <v>344</v>
      </c>
      <c r="D361" s="99" t="s">
        <v>445</v>
      </c>
      <c r="E361" s="86"/>
      <c r="F361" s="86"/>
      <c r="G361" s="86"/>
      <c r="H361" s="86"/>
      <c r="I361" s="86"/>
      <c r="J361" s="86"/>
      <c r="K361" s="86"/>
      <c r="L361" s="85"/>
    </row>
    <row r="362" spans="1:12">
      <c r="A362" s="88">
        <f t="shared" si="6"/>
        <v>358</v>
      </c>
      <c r="B362" s="255"/>
      <c r="C362" s="211" t="s">
        <v>278</v>
      </c>
      <c r="D362" s="99" t="s">
        <v>445</v>
      </c>
      <c r="E362" s="86"/>
      <c r="F362" s="86"/>
      <c r="G362" s="86"/>
      <c r="H362" s="86"/>
      <c r="I362" s="86"/>
      <c r="J362" s="86"/>
      <c r="K362" s="86"/>
      <c r="L362" s="85"/>
    </row>
    <row r="363" spans="1:12">
      <c r="A363" s="88">
        <f t="shared" si="6"/>
        <v>359</v>
      </c>
      <c r="B363" s="255"/>
      <c r="C363" s="211" t="s">
        <v>218</v>
      </c>
      <c r="D363" s="212" t="s">
        <v>408</v>
      </c>
      <c r="E363" s="86"/>
      <c r="F363" s="86"/>
      <c r="G363" s="86"/>
      <c r="H363" s="86"/>
      <c r="I363" s="86"/>
      <c r="J363" s="86"/>
      <c r="K363" s="86"/>
      <c r="L363" s="85"/>
    </row>
    <row r="364" spans="1:12">
      <c r="A364" s="88">
        <f t="shared" si="6"/>
        <v>360</v>
      </c>
      <c r="B364" s="255"/>
      <c r="C364" s="211" t="s">
        <v>281</v>
      </c>
      <c r="D364" s="212" t="s">
        <v>408</v>
      </c>
      <c r="E364" s="86"/>
      <c r="F364" s="86"/>
      <c r="G364" s="86"/>
      <c r="H364" s="86"/>
      <c r="I364" s="86"/>
      <c r="J364" s="86"/>
      <c r="K364" s="86"/>
      <c r="L364" s="85"/>
    </row>
    <row r="365" spans="1:12">
      <c r="A365" s="88">
        <f t="shared" si="6"/>
        <v>361</v>
      </c>
      <c r="B365" s="255"/>
      <c r="C365" s="211" t="s">
        <v>282</v>
      </c>
      <c r="D365" s="212" t="s">
        <v>408</v>
      </c>
      <c r="E365" s="86"/>
      <c r="F365" s="86"/>
      <c r="G365" s="86"/>
      <c r="H365" s="86"/>
      <c r="I365" s="86"/>
      <c r="J365" s="86"/>
      <c r="K365" s="86"/>
      <c r="L365" s="85"/>
    </row>
    <row r="366" spans="1:12">
      <c r="A366" s="88">
        <f t="shared" si="6"/>
        <v>362</v>
      </c>
      <c r="B366" s="254" t="s">
        <v>545</v>
      </c>
      <c r="C366" s="211" t="s">
        <v>293</v>
      </c>
      <c r="D366" s="99" t="s">
        <v>445</v>
      </c>
      <c r="E366" s="86"/>
      <c r="F366" s="86"/>
      <c r="G366" s="86"/>
      <c r="H366" s="86"/>
      <c r="I366" s="86"/>
      <c r="J366" s="86"/>
      <c r="K366" s="86"/>
      <c r="L366" s="85"/>
    </row>
    <row r="367" spans="1:12">
      <c r="A367" s="88">
        <f t="shared" si="6"/>
        <v>363</v>
      </c>
      <c r="B367" s="254"/>
      <c r="C367" s="211" t="s">
        <v>294</v>
      </c>
      <c r="D367" s="99" t="s">
        <v>445</v>
      </c>
      <c r="E367" s="86"/>
      <c r="F367" s="86"/>
      <c r="G367" s="86"/>
      <c r="H367" s="86"/>
      <c r="I367" s="86"/>
      <c r="J367" s="86"/>
      <c r="K367" s="86"/>
      <c r="L367" s="85"/>
    </row>
    <row r="368" spans="1:12">
      <c r="A368" s="88">
        <f t="shared" si="6"/>
        <v>364</v>
      </c>
      <c r="B368" s="254"/>
      <c r="C368" s="211" t="s">
        <v>371</v>
      </c>
      <c r="D368" s="99" t="s">
        <v>445</v>
      </c>
      <c r="E368" s="86"/>
      <c r="F368" s="86"/>
      <c r="G368" s="86"/>
      <c r="H368" s="86"/>
      <c r="I368" s="86"/>
      <c r="J368" s="86"/>
      <c r="K368" s="86"/>
      <c r="L368" s="85"/>
    </row>
    <row r="369" spans="1:12">
      <c r="A369" s="88">
        <f t="shared" si="6"/>
        <v>365</v>
      </c>
      <c r="B369" s="254"/>
      <c r="C369" s="211" t="s">
        <v>373</v>
      </c>
      <c r="D369" s="99" t="s">
        <v>445</v>
      </c>
      <c r="E369" s="86"/>
      <c r="F369" s="86"/>
      <c r="G369" s="86"/>
      <c r="H369" s="86"/>
      <c r="I369" s="86"/>
      <c r="J369" s="86"/>
      <c r="K369" s="86"/>
      <c r="L369" s="85"/>
    </row>
    <row r="370" spans="1:12">
      <c r="A370" s="88">
        <f t="shared" si="6"/>
        <v>366</v>
      </c>
      <c r="B370" s="254"/>
      <c r="C370" s="211" t="s">
        <v>378</v>
      </c>
      <c r="D370" s="99" t="s">
        <v>445</v>
      </c>
      <c r="E370" s="86"/>
      <c r="F370" s="86"/>
      <c r="G370" s="86"/>
      <c r="H370" s="86"/>
      <c r="I370" s="86"/>
      <c r="J370" s="86"/>
      <c r="K370" s="86"/>
      <c r="L370" s="85"/>
    </row>
    <row r="371" spans="1:12">
      <c r="A371" s="88">
        <f t="shared" si="6"/>
        <v>367</v>
      </c>
      <c r="B371" s="254"/>
      <c r="C371" s="211" t="s">
        <v>370</v>
      </c>
      <c r="D371" s="99" t="s">
        <v>445</v>
      </c>
      <c r="E371" s="86"/>
      <c r="F371" s="86"/>
      <c r="G371" s="86"/>
      <c r="H371" s="86"/>
      <c r="I371" s="86"/>
      <c r="J371" s="86"/>
      <c r="K371" s="86"/>
      <c r="L371" s="85"/>
    </row>
    <row r="372" spans="1:12">
      <c r="A372" s="88">
        <f t="shared" si="6"/>
        <v>368</v>
      </c>
      <c r="B372" s="254"/>
      <c r="C372" s="211" t="s">
        <v>372</v>
      </c>
      <c r="D372" s="99" t="s">
        <v>445</v>
      </c>
      <c r="E372" s="86"/>
      <c r="F372" s="86"/>
      <c r="G372" s="86"/>
      <c r="H372" s="86"/>
      <c r="I372" s="86"/>
      <c r="J372" s="86"/>
      <c r="K372" s="86"/>
      <c r="L372" s="85"/>
    </row>
    <row r="373" spans="1:12">
      <c r="A373" s="88">
        <f t="shared" si="6"/>
        <v>369</v>
      </c>
      <c r="B373" s="254"/>
      <c r="C373" s="211" t="s">
        <v>374</v>
      </c>
      <c r="D373" s="99" t="s">
        <v>445</v>
      </c>
      <c r="E373" s="86"/>
      <c r="F373" s="86"/>
      <c r="G373" s="86"/>
      <c r="H373" s="86"/>
      <c r="I373" s="86"/>
      <c r="J373" s="86"/>
      <c r="K373" s="86"/>
      <c r="L373" s="85"/>
    </row>
    <row r="374" spans="1:12">
      <c r="A374" s="88">
        <f t="shared" si="6"/>
        <v>370</v>
      </c>
      <c r="B374" s="254"/>
      <c r="C374" s="211" t="s">
        <v>375</v>
      </c>
      <c r="D374" s="99" t="s">
        <v>445</v>
      </c>
      <c r="E374" s="86"/>
      <c r="F374" s="86"/>
      <c r="G374" s="86"/>
      <c r="H374" s="86"/>
      <c r="I374" s="86"/>
      <c r="J374" s="86"/>
      <c r="K374" s="86"/>
      <c r="L374" s="85"/>
    </row>
    <row r="375" spans="1:12" ht="20">
      <c r="A375" s="88">
        <f t="shared" si="6"/>
        <v>371</v>
      </c>
      <c r="B375" s="254"/>
      <c r="C375" s="211" t="s">
        <v>379</v>
      </c>
      <c r="D375" s="99" t="s">
        <v>445</v>
      </c>
      <c r="E375" s="86"/>
      <c r="F375" s="86"/>
      <c r="G375" s="86"/>
      <c r="H375" s="86"/>
      <c r="I375" s="86"/>
      <c r="J375" s="86"/>
      <c r="K375" s="86"/>
      <c r="L375" s="85"/>
    </row>
    <row r="376" spans="1:12">
      <c r="A376" s="88">
        <f t="shared" si="6"/>
        <v>372</v>
      </c>
      <c r="B376" s="254"/>
      <c r="C376" s="211" t="s">
        <v>295</v>
      </c>
      <c r="D376" s="99" t="s">
        <v>445</v>
      </c>
      <c r="E376" s="86"/>
      <c r="F376" s="86"/>
      <c r="G376" s="86"/>
      <c r="H376" s="86"/>
      <c r="I376" s="86"/>
      <c r="J376" s="86"/>
      <c r="K376" s="86"/>
      <c r="L376" s="85"/>
    </row>
    <row r="377" spans="1:12">
      <c r="A377" s="88">
        <f t="shared" si="6"/>
        <v>373</v>
      </c>
      <c r="B377" s="254"/>
      <c r="C377" s="211" t="s">
        <v>377</v>
      </c>
      <c r="D377" s="99" t="s">
        <v>445</v>
      </c>
      <c r="E377" s="86"/>
      <c r="F377" s="86"/>
      <c r="G377" s="86"/>
      <c r="H377" s="86"/>
      <c r="I377" s="86"/>
      <c r="J377" s="86"/>
      <c r="K377" s="86"/>
      <c r="L377" s="85"/>
    </row>
    <row r="378" spans="1:12">
      <c r="A378" s="88">
        <f t="shared" si="6"/>
        <v>374</v>
      </c>
      <c r="B378" s="254"/>
      <c r="C378" s="211" t="s">
        <v>296</v>
      </c>
      <c r="D378" s="99" t="s">
        <v>445</v>
      </c>
      <c r="E378" s="86"/>
      <c r="F378" s="86"/>
      <c r="G378" s="86"/>
      <c r="H378" s="86"/>
      <c r="I378" s="86"/>
      <c r="J378" s="86"/>
      <c r="K378" s="86"/>
      <c r="L378" s="85"/>
    </row>
    <row r="379" spans="1:12" ht="30">
      <c r="A379" s="88">
        <f t="shared" si="6"/>
        <v>375</v>
      </c>
      <c r="B379" s="254"/>
      <c r="C379" s="211" t="s">
        <v>297</v>
      </c>
      <c r="D379" s="99" t="s">
        <v>445</v>
      </c>
      <c r="E379" s="86"/>
      <c r="F379" s="86"/>
      <c r="G379" s="86"/>
      <c r="H379" s="86"/>
      <c r="I379" s="86"/>
      <c r="J379" s="86"/>
      <c r="K379" s="86"/>
      <c r="L379" s="85"/>
    </row>
    <row r="380" spans="1:12" ht="30">
      <c r="A380" s="88">
        <f t="shared" si="6"/>
        <v>376</v>
      </c>
      <c r="B380" s="254"/>
      <c r="C380" s="211" t="s">
        <v>376</v>
      </c>
      <c r="D380" s="99" t="s">
        <v>445</v>
      </c>
      <c r="E380" s="86"/>
      <c r="F380" s="86"/>
      <c r="G380" s="86"/>
      <c r="H380" s="86"/>
      <c r="I380" s="86"/>
      <c r="J380" s="86"/>
      <c r="K380" s="86"/>
      <c r="L380" s="85"/>
    </row>
    <row r="381" spans="1:12">
      <c r="A381" s="88">
        <f t="shared" si="6"/>
        <v>377</v>
      </c>
      <c r="B381" s="254"/>
      <c r="C381" s="211" t="s">
        <v>380</v>
      </c>
      <c r="D381" s="99" t="s">
        <v>445</v>
      </c>
      <c r="E381" s="86"/>
      <c r="F381" s="86"/>
      <c r="G381" s="86"/>
      <c r="H381" s="86"/>
      <c r="I381" s="86"/>
      <c r="J381" s="86"/>
      <c r="K381" s="86"/>
      <c r="L381" s="85"/>
    </row>
    <row r="382" spans="1:12" ht="30">
      <c r="A382" s="88">
        <f t="shared" si="6"/>
        <v>378</v>
      </c>
      <c r="B382" s="254"/>
      <c r="C382" s="211" t="s">
        <v>297</v>
      </c>
      <c r="D382" s="99" t="s">
        <v>445</v>
      </c>
      <c r="E382" s="86"/>
      <c r="F382" s="86"/>
      <c r="G382" s="86"/>
      <c r="H382" s="86"/>
      <c r="I382" s="86"/>
      <c r="J382" s="86"/>
      <c r="K382" s="86"/>
      <c r="L382" s="85"/>
    </row>
    <row r="383" spans="1:12" s="89" customFormat="1" ht="71">
      <c r="A383" s="88">
        <f t="shared" si="6"/>
        <v>379</v>
      </c>
      <c r="B383" s="211" t="s">
        <v>427</v>
      </c>
      <c r="C383" s="91" t="s">
        <v>442</v>
      </c>
      <c r="D383" s="99" t="s">
        <v>445</v>
      </c>
      <c r="E383" s="86"/>
      <c r="F383" s="86"/>
      <c r="G383" s="86"/>
      <c r="H383" s="86"/>
      <c r="I383" s="86"/>
      <c r="J383" s="86"/>
      <c r="K383" s="86"/>
      <c r="L383" s="85"/>
    </row>
    <row r="384" spans="1:12" s="89" customFormat="1" ht="20">
      <c r="A384" s="88">
        <f t="shared" si="6"/>
        <v>380</v>
      </c>
      <c r="B384" s="109" t="s">
        <v>425</v>
      </c>
      <c r="C384" s="90" t="s">
        <v>424</v>
      </c>
      <c r="D384" s="99" t="s">
        <v>445</v>
      </c>
      <c r="E384" s="86"/>
      <c r="F384" s="86"/>
      <c r="G384" s="86"/>
      <c r="H384" s="86"/>
      <c r="I384" s="86"/>
      <c r="J384" s="86"/>
      <c r="K384" s="86"/>
      <c r="L384" s="85"/>
    </row>
    <row r="385" spans="1:25" s="89" customFormat="1">
      <c r="A385" s="88"/>
      <c r="B385" s="90"/>
      <c r="C385" s="90"/>
      <c r="D385" s="211"/>
      <c r="E385" s="110"/>
      <c r="F385" s="110"/>
      <c r="G385" s="110"/>
      <c r="H385" s="110"/>
      <c r="I385" s="110"/>
      <c r="J385" s="110"/>
      <c r="K385" s="110"/>
      <c r="L385" s="85"/>
    </row>
    <row r="386" spans="1:25">
      <c r="A386" s="88">
        <v>1</v>
      </c>
      <c r="B386" s="255" t="s">
        <v>398</v>
      </c>
      <c r="C386" s="87" t="s">
        <v>9</v>
      </c>
      <c r="D386" s="87"/>
      <c r="E386" s="86"/>
      <c r="F386" s="86"/>
      <c r="G386" s="86"/>
      <c r="H386" s="86"/>
      <c r="I386" s="86"/>
      <c r="J386" s="86"/>
      <c r="K386" s="86"/>
      <c r="L386" s="97"/>
    </row>
    <row r="387" spans="1:25" ht="20">
      <c r="A387" s="88">
        <f t="shared" ref="A387:A394" si="7">A386+1</f>
        <v>2</v>
      </c>
      <c r="B387" s="255"/>
      <c r="C387" s="87" t="s">
        <v>10</v>
      </c>
      <c r="D387" s="87"/>
      <c r="E387" s="86"/>
      <c r="F387" s="86"/>
      <c r="G387" s="86"/>
      <c r="H387" s="86"/>
      <c r="I387" s="86"/>
      <c r="J387" s="86"/>
      <c r="K387" s="86"/>
      <c r="L387" s="97"/>
    </row>
    <row r="388" spans="1:25">
      <c r="A388" s="88">
        <f t="shared" si="7"/>
        <v>3</v>
      </c>
      <c r="B388" s="255"/>
      <c r="C388" s="87" t="s">
        <v>11</v>
      </c>
      <c r="D388" s="87"/>
      <c r="E388" s="86"/>
      <c r="F388" s="86"/>
      <c r="G388" s="86"/>
      <c r="H388" s="86"/>
      <c r="I388" s="86"/>
      <c r="J388" s="86"/>
      <c r="K388" s="86"/>
      <c r="L388" s="97"/>
    </row>
    <row r="389" spans="1:25" ht="40">
      <c r="A389" s="88">
        <f t="shared" si="7"/>
        <v>4</v>
      </c>
      <c r="B389" s="255"/>
      <c r="C389" s="87" t="s">
        <v>12</v>
      </c>
      <c r="D389" s="87"/>
      <c r="E389" s="86"/>
      <c r="F389" s="86"/>
      <c r="G389" s="86"/>
      <c r="H389" s="86"/>
      <c r="I389" s="86"/>
      <c r="J389" s="86"/>
      <c r="K389" s="86"/>
      <c r="L389" s="97"/>
    </row>
    <row r="390" spans="1:25" ht="60">
      <c r="A390" s="88">
        <f t="shared" si="7"/>
        <v>5</v>
      </c>
      <c r="B390" s="255"/>
      <c r="C390" s="219" t="s">
        <v>546</v>
      </c>
      <c r="D390" s="87"/>
      <c r="E390" s="86"/>
      <c r="F390" s="86"/>
      <c r="G390" s="86"/>
      <c r="H390" s="86"/>
      <c r="I390" s="86"/>
      <c r="J390" s="86"/>
      <c r="K390" s="86"/>
      <c r="L390" s="97"/>
    </row>
    <row r="391" spans="1:25" ht="40">
      <c r="A391" s="88">
        <f t="shared" si="7"/>
        <v>6</v>
      </c>
      <c r="B391" s="255"/>
      <c r="C391" s="87" t="s">
        <v>13</v>
      </c>
      <c r="D391" s="87"/>
      <c r="E391" s="86"/>
      <c r="F391" s="86"/>
      <c r="G391" s="86"/>
      <c r="H391" s="86"/>
      <c r="I391" s="86"/>
      <c r="J391" s="86"/>
      <c r="K391" s="86"/>
      <c r="L391" s="97"/>
    </row>
    <row r="392" spans="1:25" ht="20">
      <c r="A392" s="88">
        <f t="shared" si="7"/>
        <v>7</v>
      </c>
      <c r="B392" s="255"/>
      <c r="C392" s="87" t="s">
        <v>14</v>
      </c>
      <c r="D392" s="87"/>
      <c r="E392" s="86"/>
      <c r="F392" s="86"/>
      <c r="G392" s="86"/>
      <c r="H392" s="86"/>
      <c r="I392" s="86"/>
      <c r="J392" s="86"/>
      <c r="K392" s="86"/>
      <c r="L392" s="97"/>
    </row>
    <row r="393" spans="1:25" ht="30">
      <c r="A393" s="88">
        <f t="shared" si="7"/>
        <v>8</v>
      </c>
      <c r="B393" s="255"/>
      <c r="C393" s="87" t="s">
        <v>300</v>
      </c>
      <c r="D393" s="87"/>
      <c r="E393" s="86"/>
      <c r="F393" s="86"/>
      <c r="G393" s="86"/>
      <c r="H393" s="86"/>
      <c r="I393" s="86"/>
      <c r="J393" s="86"/>
      <c r="K393" s="86"/>
      <c r="L393" s="97"/>
    </row>
    <row r="394" spans="1:25" ht="171.75" customHeight="1" thickBot="1">
      <c r="A394" s="84">
        <f t="shared" si="7"/>
        <v>9</v>
      </c>
      <c r="B394" s="256"/>
      <c r="C394" s="83" t="s">
        <v>313</v>
      </c>
      <c r="D394" s="83"/>
      <c r="E394" s="82"/>
      <c r="F394" s="82"/>
      <c r="G394" s="82"/>
      <c r="H394" s="82"/>
      <c r="I394" s="82"/>
      <c r="J394" s="82"/>
      <c r="K394" s="82"/>
      <c r="L394" s="98"/>
    </row>
    <row r="395" spans="1:25" s="199" customFormat="1" ht="8">
      <c r="A395" s="198"/>
      <c r="D395" s="60"/>
      <c r="E395" s="201"/>
      <c r="F395" s="201"/>
      <c r="G395" s="198"/>
      <c r="H395" s="201"/>
      <c r="I395" s="201"/>
      <c r="J395" s="201"/>
      <c r="K395" s="201"/>
      <c r="L395" s="198"/>
      <c r="M395" s="198"/>
      <c r="N395" s="198"/>
      <c r="O395" s="198"/>
      <c r="P395" s="198"/>
      <c r="Q395" s="198"/>
    </row>
    <row r="396" spans="1:25" s="199" customFormat="1" ht="30" customHeight="1">
      <c r="A396" s="193"/>
      <c r="B396" s="239" t="s">
        <v>532</v>
      </c>
      <c r="C396" s="239"/>
      <c r="D396" s="207" t="s">
        <v>531</v>
      </c>
      <c r="E396" s="195"/>
      <c r="F396" s="195"/>
      <c r="G396" s="195"/>
      <c r="H396" s="195"/>
      <c r="I396" s="195"/>
      <c r="J396" s="195"/>
      <c r="K396" s="195"/>
      <c r="L396" s="195"/>
      <c r="M396" s="195"/>
      <c r="N396" s="195"/>
      <c r="O396" s="195"/>
      <c r="P396" s="195"/>
      <c r="Q396" s="195"/>
      <c r="R396" s="195"/>
      <c r="S396" s="195"/>
      <c r="T396" s="195"/>
      <c r="U396" s="195"/>
      <c r="V396" s="195"/>
      <c r="W396" s="195"/>
      <c r="X396" s="195"/>
      <c r="Y396" s="198"/>
    </row>
    <row r="397" spans="1:25" s="199" customFormat="1" ht="30" customHeight="1">
      <c r="A397" s="193"/>
      <c r="B397" s="204" t="s">
        <v>533</v>
      </c>
      <c r="C397" s="205" t="s">
        <v>529</v>
      </c>
      <c r="D397" s="202">
        <f>COUNTIF(E4:K384,"TAK")</f>
        <v>0</v>
      </c>
      <c r="E397" s="195"/>
      <c r="F397" s="195"/>
      <c r="G397" s="195"/>
      <c r="H397" s="195"/>
      <c r="I397" s="195"/>
      <c r="J397" s="195"/>
      <c r="K397" s="195"/>
      <c r="L397" s="195"/>
      <c r="M397" s="195"/>
      <c r="N397" s="195"/>
      <c r="O397" s="195"/>
      <c r="P397" s="195"/>
      <c r="Q397" s="195"/>
      <c r="R397" s="195"/>
      <c r="S397" s="195"/>
      <c r="T397" s="195"/>
      <c r="U397" s="195"/>
      <c r="V397" s="195"/>
      <c r="W397" s="195"/>
      <c r="X397" s="195"/>
      <c r="Y397" s="198"/>
    </row>
    <row r="399" spans="1:25" ht="10.5">
      <c r="B399" s="81" t="s">
        <v>403</v>
      </c>
      <c r="E399" s="76"/>
      <c r="F399" s="76"/>
      <c r="G399" s="76"/>
      <c r="H399" s="76"/>
      <c r="I399" s="76"/>
      <c r="J399" s="76"/>
      <c r="K399" s="76"/>
    </row>
    <row r="400" spans="1:25">
      <c r="E400" s="76"/>
      <c r="F400" s="76"/>
      <c r="G400" s="76"/>
      <c r="H400" s="76"/>
      <c r="I400" s="76"/>
      <c r="J400" s="76"/>
      <c r="K400" s="76"/>
    </row>
    <row r="401" spans="3:17" s="79" customFormat="1" ht="38.5" customHeight="1"/>
    <row r="402" spans="3:17" s="79" customFormat="1" ht="31.5">
      <c r="C402" s="80" t="s">
        <v>404</v>
      </c>
    </row>
    <row r="403" spans="3:17">
      <c r="E403" s="76"/>
      <c r="F403" s="76"/>
      <c r="G403" s="76"/>
      <c r="H403" s="76"/>
      <c r="I403" s="76"/>
      <c r="J403" s="76"/>
      <c r="K403" s="76"/>
    </row>
    <row r="404" spans="3:17">
      <c r="E404" s="76"/>
      <c r="F404" s="76"/>
      <c r="G404" s="76"/>
      <c r="H404" s="76"/>
      <c r="I404" s="76"/>
      <c r="J404" s="76"/>
      <c r="K404" s="76"/>
    </row>
    <row r="405" spans="3:17" ht="10.5">
      <c r="D405" s="79"/>
      <c r="E405" s="79"/>
      <c r="F405" s="79"/>
      <c r="G405" s="79"/>
      <c r="H405" s="79"/>
      <c r="I405" s="79"/>
      <c r="J405" s="79"/>
      <c r="K405" s="79"/>
      <c r="L405" s="79"/>
      <c r="M405" s="79"/>
      <c r="N405" s="79"/>
      <c r="O405" s="79"/>
      <c r="P405" s="79"/>
      <c r="Q405" s="79"/>
    </row>
    <row r="406" spans="3:17" ht="10.5">
      <c r="D406" s="79"/>
      <c r="E406" s="79"/>
      <c r="F406" s="79"/>
      <c r="G406" s="79"/>
      <c r="H406" s="79"/>
      <c r="I406" s="79"/>
      <c r="J406" s="79"/>
      <c r="K406" s="79"/>
      <c r="L406" s="79"/>
      <c r="M406" s="79"/>
      <c r="N406" s="79"/>
      <c r="O406" s="79"/>
      <c r="P406" s="79"/>
      <c r="Q406" s="79"/>
    </row>
    <row r="407" spans="3:17">
      <c r="E407" s="76"/>
      <c r="F407" s="76"/>
      <c r="G407" s="76"/>
      <c r="H407" s="76"/>
      <c r="I407" s="76"/>
      <c r="J407" s="76"/>
      <c r="K407" s="76"/>
    </row>
    <row r="408" spans="3:17">
      <c r="E408" s="76"/>
      <c r="F408" s="76"/>
      <c r="G408" s="76"/>
      <c r="H408" s="76"/>
      <c r="I408" s="76"/>
      <c r="J408" s="76"/>
      <c r="K408" s="76"/>
    </row>
    <row r="409" spans="3:17" ht="10.5">
      <c r="D409" s="79"/>
      <c r="E409" s="79"/>
      <c r="F409" s="79"/>
      <c r="G409" s="79"/>
      <c r="H409" s="79"/>
      <c r="I409" s="79"/>
      <c r="J409" s="79"/>
      <c r="K409" s="79"/>
      <c r="L409" s="79"/>
      <c r="M409" s="79"/>
      <c r="N409" s="79"/>
      <c r="O409" s="79"/>
      <c r="P409" s="79"/>
      <c r="Q409" s="79"/>
    </row>
    <row r="410" spans="3:17" ht="10.5">
      <c r="D410" s="79"/>
      <c r="E410" s="79"/>
      <c r="F410" s="79"/>
      <c r="G410" s="79"/>
      <c r="H410" s="79"/>
      <c r="I410" s="79"/>
      <c r="J410" s="79"/>
      <c r="K410" s="79"/>
      <c r="L410" s="79"/>
      <c r="M410" s="79"/>
      <c r="N410" s="79"/>
      <c r="O410" s="79"/>
      <c r="P410" s="79"/>
      <c r="Q410" s="79"/>
    </row>
    <row r="411" spans="3:17">
      <c r="E411" s="76"/>
      <c r="F411" s="76"/>
      <c r="G411" s="76"/>
      <c r="H411" s="76"/>
      <c r="I411" s="76"/>
      <c r="J411" s="76"/>
      <c r="K411" s="76"/>
    </row>
    <row r="412" spans="3:17">
      <c r="E412" s="76"/>
      <c r="F412" s="76"/>
      <c r="G412" s="76"/>
      <c r="H412" s="76"/>
      <c r="I412" s="76"/>
      <c r="J412" s="76"/>
      <c r="K412" s="76"/>
    </row>
    <row r="413" spans="3:17" ht="10.5">
      <c r="D413" s="79"/>
      <c r="E413" s="79"/>
      <c r="F413" s="79"/>
      <c r="G413" s="79"/>
      <c r="H413" s="79"/>
      <c r="I413" s="79"/>
      <c r="J413" s="79"/>
      <c r="K413" s="79"/>
      <c r="L413" s="79"/>
      <c r="M413" s="79"/>
      <c r="N413" s="79"/>
      <c r="O413" s="79"/>
      <c r="P413" s="79"/>
      <c r="Q413" s="79"/>
    </row>
    <row r="414" spans="3:17" ht="10.5">
      <c r="D414" s="79"/>
      <c r="E414" s="79"/>
      <c r="F414" s="79"/>
      <c r="G414" s="79"/>
      <c r="H414" s="79"/>
      <c r="I414" s="79"/>
      <c r="J414" s="79"/>
      <c r="K414" s="79"/>
      <c r="L414" s="79"/>
      <c r="M414" s="79"/>
      <c r="N414" s="79"/>
      <c r="O414" s="79"/>
      <c r="P414" s="79"/>
      <c r="Q414" s="79"/>
    </row>
    <row r="415" spans="3:17">
      <c r="E415" s="76"/>
      <c r="F415" s="76"/>
      <c r="G415" s="76"/>
      <c r="H415" s="76"/>
      <c r="I415" s="76"/>
      <c r="J415" s="76"/>
      <c r="K415" s="76"/>
    </row>
    <row r="416" spans="3:17">
      <c r="E416" s="76"/>
      <c r="F416" s="76"/>
      <c r="G416" s="76"/>
      <c r="H416" s="76"/>
      <c r="I416" s="76"/>
      <c r="J416" s="76"/>
      <c r="K416" s="76"/>
    </row>
    <row r="417" spans="4:17" ht="10.5">
      <c r="D417" s="79"/>
      <c r="E417" s="79"/>
      <c r="F417" s="79"/>
      <c r="G417" s="79"/>
      <c r="H417" s="79"/>
      <c r="I417" s="79"/>
      <c r="J417" s="79"/>
      <c r="K417" s="79"/>
      <c r="L417" s="79"/>
      <c r="M417" s="79"/>
      <c r="N417" s="79"/>
      <c r="O417" s="79"/>
      <c r="P417" s="79"/>
      <c r="Q417" s="79"/>
    </row>
    <row r="418" spans="4:17" ht="10.5">
      <c r="D418" s="79"/>
      <c r="E418" s="79"/>
      <c r="F418" s="79"/>
      <c r="G418" s="79"/>
      <c r="H418" s="79"/>
      <c r="I418" s="79"/>
      <c r="J418" s="79"/>
      <c r="K418" s="79"/>
      <c r="L418" s="79"/>
      <c r="M418" s="79"/>
      <c r="N418" s="79"/>
      <c r="O418" s="79"/>
      <c r="P418" s="79"/>
      <c r="Q418" s="79"/>
    </row>
    <row r="419" spans="4:17">
      <c r="E419" s="76"/>
      <c r="F419" s="76"/>
      <c r="G419" s="76"/>
      <c r="H419" s="76"/>
      <c r="I419" s="76"/>
      <c r="J419" s="76"/>
      <c r="K419" s="76"/>
    </row>
    <row r="420" spans="4:17">
      <c r="E420" s="76"/>
      <c r="F420" s="76"/>
      <c r="G420" s="76"/>
      <c r="H420" s="76"/>
      <c r="I420" s="76"/>
      <c r="J420" s="76"/>
      <c r="K420" s="76"/>
    </row>
    <row r="421" spans="4:17" ht="10.5">
      <c r="D421" s="79"/>
      <c r="E421" s="79"/>
      <c r="F421" s="79"/>
      <c r="G421" s="79"/>
      <c r="H421" s="79"/>
      <c r="I421" s="79"/>
      <c r="J421" s="79"/>
      <c r="K421" s="79"/>
      <c r="L421" s="79"/>
      <c r="M421" s="79"/>
      <c r="N421" s="79"/>
      <c r="O421" s="79"/>
      <c r="P421" s="79"/>
      <c r="Q421" s="79"/>
    </row>
    <row r="422" spans="4:17" ht="10.5">
      <c r="D422" s="79"/>
      <c r="E422" s="79"/>
      <c r="F422" s="79"/>
      <c r="G422" s="79"/>
      <c r="H422" s="79"/>
      <c r="I422" s="79"/>
      <c r="J422" s="79"/>
      <c r="K422" s="79"/>
      <c r="L422" s="79"/>
      <c r="M422" s="79"/>
      <c r="N422" s="79"/>
      <c r="O422" s="79"/>
      <c r="P422" s="79"/>
      <c r="Q422" s="79"/>
    </row>
    <row r="423" spans="4:17">
      <c r="E423" s="76"/>
      <c r="F423" s="76"/>
      <c r="G423" s="76"/>
      <c r="H423" s="76"/>
      <c r="I423" s="76"/>
      <c r="J423" s="76"/>
      <c r="K423" s="76"/>
    </row>
    <row r="424" spans="4:17">
      <c r="E424" s="76"/>
      <c r="F424" s="76"/>
      <c r="G424" s="76"/>
      <c r="H424" s="76"/>
      <c r="I424" s="76"/>
      <c r="J424" s="76"/>
      <c r="K424" s="76"/>
    </row>
    <row r="425" spans="4:17" ht="10.5">
      <c r="D425" s="79"/>
      <c r="E425" s="79"/>
      <c r="F425" s="79"/>
      <c r="G425" s="79"/>
      <c r="H425" s="79"/>
      <c r="I425" s="79"/>
      <c r="J425" s="79"/>
      <c r="K425" s="79"/>
      <c r="L425" s="79"/>
      <c r="M425" s="79"/>
      <c r="N425" s="79"/>
      <c r="O425" s="79"/>
      <c r="P425" s="79"/>
      <c r="Q425" s="79"/>
    </row>
    <row r="426" spans="4:17" ht="10.5">
      <c r="D426" s="79"/>
      <c r="E426" s="79"/>
      <c r="F426" s="79"/>
      <c r="G426" s="79"/>
      <c r="H426" s="79"/>
      <c r="I426" s="79"/>
      <c r="J426" s="79"/>
      <c r="K426" s="79"/>
      <c r="L426" s="79"/>
      <c r="M426" s="79"/>
      <c r="N426" s="79"/>
      <c r="O426" s="79"/>
      <c r="P426" s="79"/>
      <c r="Q426" s="79"/>
    </row>
    <row r="427" spans="4:17">
      <c r="E427" s="76"/>
      <c r="F427" s="76"/>
      <c r="G427" s="76"/>
      <c r="H427" s="76"/>
      <c r="I427" s="76"/>
      <c r="J427" s="76"/>
      <c r="K427" s="76"/>
    </row>
    <row r="428" spans="4:17">
      <c r="E428" s="76"/>
      <c r="F428" s="76"/>
      <c r="G428" s="76"/>
      <c r="H428" s="76"/>
      <c r="I428" s="76"/>
      <c r="J428" s="76"/>
      <c r="K428" s="76"/>
    </row>
    <row r="429" spans="4:17" ht="10.5">
      <c r="D429" s="79"/>
      <c r="E429" s="79"/>
      <c r="F429" s="79"/>
      <c r="G429" s="79"/>
      <c r="H429" s="79"/>
      <c r="I429" s="79"/>
      <c r="J429" s="79"/>
      <c r="K429" s="79"/>
      <c r="L429" s="79"/>
      <c r="M429" s="79"/>
      <c r="N429" s="79"/>
      <c r="O429" s="79"/>
      <c r="P429" s="79"/>
      <c r="Q429" s="79"/>
    </row>
    <row r="430" spans="4:17" ht="10.5">
      <c r="D430" s="79"/>
      <c r="E430" s="79"/>
      <c r="F430" s="79"/>
      <c r="G430" s="79"/>
      <c r="H430" s="79"/>
      <c r="I430" s="79"/>
      <c r="J430" s="79"/>
      <c r="K430" s="79"/>
      <c r="L430" s="79"/>
      <c r="M430" s="79"/>
      <c r="N430" s="79"/>
      <c r="O430" s="79"/>
      <c r="P430" s="79"/>
      <c r="Q430" s="79"/>
    </row>
    <row r="431" spans="4:17">
      <c r="E431" s="76"/>
      <c r="F431" s="76"/>
      <c r="G431" s="76"/>
      <c r="H431" s="76"/>
      <c r="I431" s="76"/>
      <c r="J431" s="76"/>
      <c r="K431" s="76"/>
    </row>
    <row r="432" spans="4:17">
      <c r="E432" s="76"/>
      <c r="F432" s="76"/>
      <c r="G432" s="76"/>
      <c r="H432" s="76"/>
      <c r="I432" s="76"/>
      <c r="J432" s="76"/>
      <c r="K432" s="76"/>
    </row>
    <row r="433" spans="4:17" ht="10.5">
      <c r="D433" s="79"/>
      <c r="E433" s="79"/>
      <c r="F433" s="79"/>
      <c r="G433" s="79"/>
      <c r="H433" s="79"/>
      <c r="I433" s="79"/>
      <c r="J433" s="79"/>
      <c r="K433" s="79"/>
      <c r="L433" s="79"/>
      <c r="M433" s="79"/>
      <c r="N433" s="79"/>
      <c r="O433" s="79"/>
      <c r="P433" s="79"/>
      <c r="Q433" s="79"/>
    </row>
    <row r="434" spans="4:17" ht="10.5">
      <c r="D434" s="79"/>
      <c r="E434" s="79"/>
      <c r="F434" s="79"/>
      <c r="G434" s="79"/>
      <c r="H434" s="79"/>
      <c r="I434" s="79"/>
      <c r="J434" s="79"/>
      <c r="K434" s="79"/>
      <c r="L434" s="79"/>
      <c r="M434" s="79"/>
      <c r="N434" s="79"/>
      <c r="O434" s="79"/>
      <c r="P434" s="79"/>
      <c r="Q434" s="79"/>
    </row>
    <row r="435" spans="4:17">
      <c r="E435" s="76"/>
      <c r="F435" s="76"/>
      <c r="G435" s="76"/>
      <c r="H435" s="76"/>
      <c r="I435" s="76"/>
      <c r="J435" s="76"/>
      <c r="K435" s="76"/>
    </row>
    <row r="436" spans="4:17">
      <c r="E436" s="76"/>
      <c r="F436" s="76"/>
      <c r="G436" s="76"/>
      <c r="H436" s="76"/>
      <c r="I436" s="76"/>
      <c r="J436" s="76"/>
      <c r="K436" s="76"/>
    </row>
    <row r="437" spans="4:17" ht="10.5">
      <c r="D437" s="79"/>
      <c r="E437" s="79"/>
      <c r="F437" s="79"/>
      <c r="G437" s="79"/>
      <c r="H437" s="79"/>
      <c r="I437" s="79"/>
      <c r="J437" s="79"/>
      <c r="K437" s="79"/>
      <c r="L437" s="79"/>
      <c r="M437" s="79"/>
      <c r="N437" s="79"/>
      <c r="O437" s="79"/>
      <c r="P437" s="79"/>
      <c r="Q437" s="79"/>
    </row>
    <row r="438" spans="4:17" ht="10.5">
      <c r="D438" s="79"/>
      <c r="E438" s="79"/>
      <c r="F438" s="79"/>
      <c r="G438" s="79"/>
      <c r="H438" s="79"/>
      <c r="I438" s="79"/>
      <c r="J438" s="79"/>
      <c r="K438" s="79"/>
      <c r="L438" s="79"/>
      <c r="M438" s="79"/>
      <c r="N438" s="79"/>
      <c r="O438" s="79"/>
      <c r="P438" s="79"/>
      <c r="Q438" s="79"/>
    </row>
    <row r="439" spans="4:17">
      <c r="E439" s="76"/>
      <c r="F439" s="76"/>
      <c r="G439" s="76"/>
      <c r="H439" s="76"/>
      <c r="I439" s="76"/>
      <c r="J439" s="76"/>
      <c r="K439" s="76"/>
    </row>
    <row r="440" spans="4:17">
      <c r="E440" s="76"/>
      <c r="F440" s="76"/>
      <c r="G440" s="76"/>
      <c r="H440" s="76"/>
      <c r="I440" s="76"/>
      <c r="J440" s="76"/>
      <c r="K440" s="76"/>
    </row>
    <row r="441" spans="4:17" ht="10.5">
      <c r="D441" s="79"/>
      <c r="E441" s="79"/>
      <c r="F441" s="79"/>
      <c r="G441" s="79"/>
      <c r="H441" s="79"/>
      <c r="I441" s="79"/>
      <c r="J441" s="79"/>
      <c r="K441" s="79"/>
      <c r="L441" s="79"/>
      <c r="M441" s="79"/>
      <c r="N441" s="79"/>
      <c r="O441" s="79"/>
      <c r="P441" s="79"/>
      <c r="Q441" s="79"/>
    </row>
    <row r="442" spans="4:17" ht="10.5">
      <c r="D442" s="79"/>
      <c r="E442" s="79"/>
      <c r="F442" s="79"/>
      <c r="G442" s="79"/>
      <c r="H442" s="79"/>
      <c r="I442" s="79"/>
      <c r="J442" s="79"/>
      <c r="K442" s="79"/>
      <c r="L442" s="79"/>
      <c r="M442" s="79"/>
      <c r="N442" s="79"/>
      <c r="O442" s="79"/>
      <c r="P442" s="79"/>
      <c r="Q442" s="79"/>
    </row>
    <row r="443" spans="4:17">
      <c r="E443" s="76"/>
      <c r="F443" s="76"/>
      <c r="G443" s="76"/>
      <c r="H443" s="76"/>
      <c r="I443" s="76"/>
      <c r="J443" s="76"/>
      <c r="K443" s="76"/>
    </row>
    <row r="444" spans="4:17">
      <c r="E444" s="76"/>
      <c r="F444" s="76"/>
      <c r="G444" s="76"/>
      <c r="H444" s="76"/>
      <c r="I444" s="76"/>
      <c r="J444" s="76"/>
      <c r="K444" s="76"/>
    </row>
    <row r="445" spans="4:17" ht="10.5">
      <c r="D445" s="79"/>
      <c r="E445" s="79"/>
      <c r="F445" s="79"/>
      <c r="G445" s="79"/>
      <c r="H445" s="79"/>
      <c r="I445" s="79"/>
      <c r="J445" s="79"/>
      <c r="K445" s="79"/>
      <c r="L445" s="79"/>
      <c r="M445" s="79"/>
      <c r="N445" s="79"/>
      <c r="O445" s="79"/>
      <c r="P445" s="79"/>
      <c r="Q445" s="79"/>
    </row>
    <row r="446" spans="4:17" ht="10.5">
      <c r="D446" s="79"/>
      <c r="E446" s="79"/>
      <c r="F446" s="79"/>
      <c r="G446" s="79"/>
      <c r="H446" s="79"/>
      <c r="I446" s="79"/>
      <c r="J446" s="79"/>
      <c r="K446" s="79"/>
      <c r="L446" s="79"/>
      <c r="M446" s="79"/>
      <c r="N446" s="79"/>
      <c r="O446" s="79"/>
      <c r="P446" s="79"/>
      <c r="Q446" s="79"/>
    </row>
    <row r="447" spans="4:17">
      <c r="E447" s="76"/>
      <c r="F447" s="76"/>
      <c r="G447" s="76"/>
      <c r="H447" s="76"/>
      <c r="I447" s="76"/>
      <c r="J447" s="76"/>
      <c r="K447" s="76"/>
    </row>
    <row r="448" spans="4:17">
      <c r="E448" s="76"/>
      <c r="F448" s="76"/>
      <c r="G448" s="76"/>
      <c r="H448" s="76"/>
      <c r="I448" s="76"/>
      <c r="J448" s="76"/>
      <c r="K448" s="76"/>
    </row>
    <row r="449" spans="4:17" ht="10.5">
      <c r="D449" s="79"/>
      <c r="E449" s="79"/>
      <c r="F449" s="79"/>
      <c r="G449" s="79"/>
      <c r="H449" s="79"/>
      <c r="I449" s="79"/>
      <c r="J449" s="79"/>
      <c r="K449" s="79"/>
      <c r="L449" s="79"/>
      <c r="M449" s="79"/>
      <c r="N449" s="79"/>
      <c r="O449" s="79"/>
      <c r="P449" s="79"/>
      <c r="Q449" s="79"/>
    </row>
    <row r="450" spans="4:17" ht="10.5">
      <c r="D450" s="79"/>
      <c r="E450" s="79"/>
      <c r="F450" s="79"/>
      <c r="G450" s="79"/>
      <c r="H450" s="79"/>
      <c r="I450" s="79"/>
      <c r="J450" s="79"/>
      <c r="K450" s="79"/>
      <c r="L450" s="79"/>
      <c r="M450" s="79"/>
      <c r="N450" s="79"/>
      <c r="O450" s="79"/>
      <c r="P450" s="79"/>
      <c r="Q450" s="79"/>
    </row>
    <row r="451" spans="4:17">
      <c r="E451" s="76"/>
      <c r="F451" s="76"/>
      <c r="G451" s="76"/>
      <c r="H451" s="76"/>
      <c r="I451" s="76"/>
      <c r="J451" s="76"/>
      <c r="K451" s="76"/>
    </row>
    <row r="452" spans="4:17">
      <c r="E452" s="76"/>
      <c r="F452" s="76"/>
      <c r="G452" s="76"/>
      <c r="H452" s="76"/>
      <c r="I452" s="76"/>
      <c r="J452" s="76"/>
      <c r="K452" s="76"/>
    </row>
    <row r="453" spans="4:17" ht="10.5">
      <c r="D453" s="79"/>
      <c r="E453" s="79"/>
      <c r="F453" s="79"/>
      <c r="G453" s="79"/>
      <c r="H453" s="79"/>
      <c r="I453" s="79"/>
      <c r="J453" s="79"/>
      <c r="K453" s="79"/>
      <c r="L453" s="79"/>
      <c r="M453" s="79"/>
      <c r="N453" s="79"/>
      <c r="O453" s="79"/>
      <c r="P453" s="79"/>
      <c r="Q453" s="79"/>
    </row>
    <row r="454" spans="4:17" ht="10.5">
      <c r="D454" s="79"/>
      <c r="E454" s="79"/>
      <c r="F454" s="79"/>
      <c r="G454" s="79"/>
      <c r="H454" s="79"/>
      <c r="I454" s="79"/>
      <c r="J454" s="79"/>
      <c r="K454" s="79"/>
      <c r="L454" s="79"/>
      <c r="M454" s="79"/>
      <c r="N454" s="79"/>
      <c r="O454" s="79"/>
      <c r="P454" s="79"/>
      <c r="Q454" s="79"/>
    </row>
    <row r="455" spans="4:17">
      <c r="E455" s="76"/>
      <c r="F455" s="76"/>
      <c r="G455" s="76"/>
      <c r="H455" s="76"/>
      <c r="I455" s="76"/>
      <c r="J455" s="76"/>
      <c r="K455" s="76"/>
    </row>
    <row r="456" spans="4:17">
      <c r="E456" s="76"/>
      <c r="F456" s="76"/>
      <c r="G456" s="76"/>
      <c r="H456" s="76"/>
      <c r="I456" s="76"/>
      <c r="J456" s="76"/>
      <c r="K456" s="76"/>
    </row>
    <row r="457" spans="4:17" ht="10.5">
      <c r="D457" s="79"/>
      <c r="E457" s="79"/>
      <c r="F457" s="79"/>
      <c r="G457" s="79"/>
      <c r="H457" s="79"/>
      <c r="I457" s="79"/>
      <c r="J457" s="79"/>
      <c r="K457" s="79"/>
      <c r="L457" s="79"/>
      <c r="M457" s="79"/>
      <c r="N457" s="79"/>
      <c r="O457" s="79"/>
      <c r="P457" s="79"/>
      <c r="Q457" s="79"/>
    </row>
    <row r="458" spans="4:17" ht="10.5">
      <c r="D458" s="79"/>
      <c r="E458" s="79"/>
      <c r="F458" s="79"/>
      <c r="G458" s="79"/>
      <c r="H458" s="79"/>
      <c r="I458" s="79"/>
      <c r="J458" s="79"/>
      <c r="K458" s="79"/>
      <c r="L458" s="79"/>
      <c r="M458" s="79"/>
      <c r="N458" s="79"/>
      <c r="O458" s="79"/>
      <c r="P458" s="79"/>
      <c r="Q458" s="79"/>
    </row>
    <row r="459" spans="4:17">
      <c r="E459" s="76"/>
      <c r="F459" s="76"/>
      <c r="G459" s="76"/>
      <c r="H459" s="76"/>
      <c r="I459" s="76"/>
      <c r="J459" s="76"/>
      <c r="K459" s="76"/>
    </row>
    <row r="460" spans="4:17">
      <c r="E460" s="76"/>
      <c r="F460" s="76"/>
      <c r="G460" s="76"/>
      <c r="H460" s="76"/>
      <c r="I460" s="76"/>
      <c r="J460" s="76"/>
      <c r="K460" s="76"/>
    </row>
    <row r="461" spans="4:17" ht="10.5">
      <c r="D461" s="79"/>
      <c r="E461" s="79"/>
      <c r="F461" s="79"/>
      <c r="G461" s="79"/>
      <c r="H461" s="79"/>
      <c r="I461" s="79"/>
      <c r="J461" s="79"/>
      <c r="K461" s="79"/>
      <c r="L461" s="79"/>
      <c r="M461" s="79"/>
      <c r="N461" s="79"/>
      <c r="O461" s="79"/>
      <c r="P461" s="79"/>
      <c r="Q461" s="79"/>
    </row>
    <row r="462" spans="4:17" ht="10.5">
      <c r="D462" s="79"/>
      <c r="E462" s="79"/>
      <c r="F462" s="79"/>
      <c r="G462" s="79"/>
      <c r="H462" s="79"/>
      <c r="I462" s="79"/>
      <c r="J462" s="79"/>
      <c r="K462" s="79"/>
      <c r="L462" s="79"/>
      <c r="M462" s="79"/>
      <c r="N462" s="79"/>
      <c r="O462" s="79"/>
      <c r="P462" s="79"/>
      <c r="Q462" s="79"/>
    </row>
    <row r="463" spans="4:17">
      <c r="E463" s="76"/>
      <c r="F463" s="76"/>
      <c r="G463" s="76"/>
      <c r="H463" s="76"/>
      <c r="I463" s="76"/>
      <c r="J463" s="76"/>
      <c r="K463" s="76"/>
    </row>
    <row r="464" spans="4:17">
      <c r="E464" s="76"/>
      <c r="F464" s="76"/>
      <c r="G464" s="76"/>
      <c r="H464" s="76"/>
      <c r="I464" s="76"/>
      <c r="J464" s="76"/>
      <c r="K464" s="76"/>
    </row>
    <row r="465" spans="4:17" ht="10.5">
      <c r="D465" s="79"/>
      <c r="E465" s="79"/>
      <c r="F465" s="79"/>
      <c r="G465" s="79"/>
      <c r="H465" s="79"/>
      <c r="I465" s="79"/>
      <c r="J465" s="79"/>
      <c r="K465" s="79"/>
      <c r="L465" s="79"/>
      <c r="M465" s="79"/>
      <c r="N465" s="79"/>
      <c r="O465" s="79"/>
      <c r="P465" s="79"/>
      <c r="Q465" s="79"/>
    </row>
    <row r="466" spans="4:17" ht="10.5">
      <c r="D466" s="79"/>
      <c r="E466" s="79"/>
      <c r="F466" s="79"/>
      <c r="G466" s="79"/>
      <c r="H466" s="79"/>
      <c r="I466" s="79"/>
      <c r="J466" s="79"/>
      <c r="K466" s="79"/>
      <c r="L466" s="79"/>
      <c r="M466" s="79"/>
      <c r="N466" s="79"/>
      <c r="O466" s="79"/>
      <c r="P466" s="79"/>
      <c r="Q466" s="79"/>
    </row>
    <row r="467" spans="4:17">
      <c r="E467" s="76"/>
      <c r="F467" s="76"/>
      <c r="G467" s="76"/>
      <c r="H467" s="76"/>
      <c r="I467" s="76"/>
      <c r="J467" s="76"/>
      <c r="K467" s="76"/>
    </row>
    <row r="468" spans="4:17">
      <c r="E468" s="76"/>
      <c r="F468" s="76"/>
      <c r="G468" s="76"/>
      <c r="H468" s="76"/>
      <c r="I468" s="76"/>
      <c r="J468" s="76"/>
      <c r="K468" s="76"/>
    </row>
    <row r="469" spans="4:17" ht="10.5">
      <c r="D469" s="79"/>
      <c r="E469" s="79"/>
      <c r="F469" s="79"/>
      <c r="G469" s="79"/>
      <c r="H469" s="79"/>
      <c r="I469" s="79"/>
      <c r="J469" s="79"/>
      <c r="K469" s="79"/>
      <c r="L469" s="79"/>
      <c r="M469" s="79"/>
      <c r="N469" s="79"/>
      <c r="O469" s="79"/>
      <c r="P469" s="79"/>
      <c r="Q469" s="79"/>
    </row>
    <row r="470" spans="4:17" ht="10.5">
      <c r="D470" s="79"/>
      <c r="E470" s="79"/>
      <c r="F470" s="79"/>
      <c r="G470" s="79"/>
      <c r="H470" s="79"/>
      <c r="I470" s="79"/>
      <c r="J470" s="79"/>
      <c r="K470" s="79"/>
      <c r="L470" s="79"/>
      <c r="M470" s="79"/>
      <c r="N470" s="79"/>
      <c r="O470" s="79"/>
      <c r="P470" s="79"/>
      <c r="Q470" s="79"/>
    </row>
    <row r="471" spans="4:17">
      <c r="E471" s="76"/>
      <c r="F471" s="76"/>
      <c r="G471" s="76"/>
      <c r="H471" s="76"/>
      <c r="I471" s="76"/>
      <c r="J471" s="76"/>
      <c r="K471" s="76"/>
    </row>
    <row r="472" spans="4:17">
      <c r="E472" s="76"/>
      <c r="F472" s="76"/>
      <c r="G472" s="76"/>
      <c r="H472" s="76"/>
      <c r="I472" s="76"/>
      <c r="J472" s="76"/>
      <c r="K472" s="76"/>
    </row>
    <row r="473" spans="4:17" ht="10.5">
      <c r="D473" s="79"/>
      <c r="E473" s="79"/>
      <c r="F473" s="79"/>
      <c r="G473" s="79"/>
      <c r="H473" s="79"/>
      <c r="I473" s="79"/>
      <c r="J473" s="79"/>
      <c r="K473" s="79"/>
      <c r="L473" s="79"/>
      <c r="M473" s="79"/>
      <c r="N473" s="79"/>
      <c r="O473" s="79"/>
      <c r="P473" s="79"/>
      <c r="Q473" s="79"/>
    </row>
    <row r="474" spans="4:17" ht="10.5">
      <c r="D474" s="79"/>
      <c r="E474" s="79"/>
      <c r="F474" s="79"/>
      <c r="G474" s="79"/>
      <c r="H474" s="79"/>
      <c r="I474" s="79"/>
      <c r="J474" s="79"/>
      <c r="K474" s="79"/>
      <c r="L474" s="79"/>
      <c r="M474" s="79"/>
      <c r="N474" s="79"/>
      <c r="O474" s="79"/>
      <c r="P474" s="79"/>
      <c r="Q474" s="79"/>
    </row>
    <row r="475" spans="4:17">
      <c r="E475" s="76"/>
      <c r="F475" s="76"/>
      <c r="G475" s="76"/>
      <c r="H475" s="76"/>
      <c r="I475" s="76"/>
      <c r="J475" s="76"/>
      <c r="K475" s="76"/>
    </row>
    <row r="476" spans="4:17">
      <c r="E476" s="76"/>
      <c r="F476" s="76"/>
      <c r="G476" s="76"/>
      <c r="H476" s="76"/>
      <c r="I476" s="76"/>
      <c r="J476" s="76"/>
      <c r="K476" s="76"/>
    </row>
    <row r="477" spans="4:17" ht="10.5">
      <c r="D477" s="79"/>
      <c r="E477" s="79"/>
      <c r="F477" s="79"/>
      <c r="G477" s="79"/>
      <c r="H477" s="79"/>
      <c r="I477" s="79"/>
      <c r="J477" s="79"/>
      <c r="K477" s="79"/>
      <c r="L477" s="79"/>
      <c r="M477" s="79"/>
      <c r="N477" s="79"/>
      <c r="O477" s="79"/>
      <c r="P477" s="79"/>
      <c r="Q477" s="79"/>
    </row>
    <row r="478" spans="4:17" ht="10.5">
      <c r="D478" s="79"/>
      <c r="E478" s="79"/>
      <c r="F478" s="79"/>
      <c r="G478" s="79"/>
      <c r="H478" s="79"/>
      <c r="I478" s="79"/>
      <c r="J478" s="79"/>
      <c r="K478" s="79"/>
      <c r="L478" s="79"/>
      <c r="M478" s="79"/>
      <c r="N478" s="79"/>
      <c r="O478" s="79"/>
      <c r="P478" s="79"/>
      <c r="Q478" s="79"/>
    </row>
    <row r="479" spans="4:17">
      <c r="E479" s="76"/>
      <c r="F479" s="76"/>
      <c r="G479" s="76"/>
      <c r="H479" s="76"/>
      <c r="I479" s="76"/>
      <c r="J479" s="76"/>
      <c r="K479" s="76"/>
    </row>
    <row r="480" spans="4:17">
      <c r="E480" s="76"/>
      <c r="F480" s="76"/>
      <c r="G480" s="76"/>
      <c r="H480" s="76"/>
      <c r="I480" s="76"/>
      <c r="J480" s="76"/>
      <c r="K480" s="76"/>
    </row>
    <row r="481" spans="4:17" ht="10.5">
      <c r="D481" s="79"/>
      <c r="E481" s="79"/>
      <c r="F481" s="79"/>
      <c r="G481" s="79"/>
      <c r="H481" s="79"/>
      <c r="I481" s="79"/>
      <c r="J481" s="79"/>
      <c r="K481" s="79"/>
      <c r="L481" s="79"/>
      <c r="M481" s="79"/>
      <c r="N481" s="79"/>
      <c r="O481" s="79"/>
      <c r="P481" s="79"/>
      <c r="Q481" s="79"/>
    </row>
    <row r="482" spans="4:17" ht="10.5">
      <c r="D482" s="79"/>
      <c r="E482" s="79"/>
      <c r="F482" s="79"/>
      <c r="G482" s="79"/>
      <c r="H482" s="79"/>
      <c r="I482" s="79"/>
      <c r="J482" s="79"/>
      <c r="K482" s="79"/>
      <c r="L482" s="79"/>
      <c r="M482" s="79"/>
      <c r="N482" s="79"/>
      <c r="O482" s="79"/>
      <c r="P482" s="79"/>
      <c r="Q482" s="79"/>
    </row>
    <row r="483" spans="4:17">
      <c r="E483" s="76"/>
      <c r="F483" s="76"/>
      <c r="G483" s="76"/>
      <c r="H483" s="76"/>
      <c r="I483" s="76"/>
      <c r="J483" s="76"/>
      <c r="K483" s="76"/>
    </row>
    <row r="484" spans="4:17">
      <c r="E484" s="76"/>
      <c r="F484" s="76"/>
      <c r="G484" s="76"/>
      <c r="H484" s="76"/>
      <c r="I484" s="76"/>
      <c r="J484" s="76"/>
      <c r="K484" s="76"/>
    </row>
    <row r="485" spans="4:17" ht="10.5">
      <c r="D485" s="79"/>
      <c r="E485" s="79"/>
      <c r="F485" s="79"/>
      <c r="G485" s="79"/>
      <c r="H485" s="79"/>
      <c r="I485" s="79"/>
      <c r="J485" s="79"/>
      <c r="K485" s="79"/>
      <c r="L485" s="79"/>
      <c r="M485" s="79"/>
      <c r="N485" s="79"/>
      <c r="O485" s="79"/>
      <c r="P485" s="79"/>
      <c r="Q485" s="79"/>
    </row>
    <row r="486" spans="4:17" ht="10.5">
      <c r="D486" s="79"/>
      <c r="E486" s="79"/>
      <c r="F486" s="79"/>
      <c r="G486" s="79"/>
      <c r="H486" s="79"/>
      <c r="I486" s="79"/>
      <c r="J486" s="79"/>
      <c r="K486" s="79"/>
      <c r="L486" s="79"/>
      <c r="M486" s="79"/>
      <c r="N486" s="79"/>
      <c r="O486" s="79"/>
      <c r="P486" s="79"/>
      <c r="Q486" s="79"/>
    </row>
    <row r="487" spans="4:17">
      <c r="E487" s="76"/>
      <c r="F487" s="76"/>
      <c r="G487" s="76"/>
      <c r="H487" s="76"/>
      <c r="I487" s="76"/>
      <c r="J487" s="76"/>
      <c r="K487" s="76"/>
    </row>
    <row r="488" spans="4:17">
      <c r="E488" s="76"/>
      <c r="F488" s="76"/>
      <c r="G488" s="76"/>
      <c r="H488" s="76"/>
      <c r="I488" s="76"/>
      <c r="J488" s="76"/>
      <c r="K488" s="76"/>
    </row>
    <row r="489" spans="4:17" ht="10.5">
      <c r="D489" s="79"/>
      <c r="E489" s="79"/>
      <c r="F489" s="79"/>
      <c r="G489" s="79"/>
      <c r="H489" s="79"/>
      <c r="I489" s="79"/>
      <c r="J489" s="79"/>
      <c r="K489" s="79"/>
      <c r="L489" s="79"/>
      <c r="M489" s="79"/>
      <c r="N489" s="79"/>
      <c r="O489" s="79"/>
      <c r="P489" s="79"/>
      <c r="Q489" s="79"/>
    </row>
    <row r="490" spans="4:17" ht="10.5">
      <c r="D490" s="79"/>
      <c r="E490" s="79"/>
      <c r="F490" s="79"/>
      <c r="G490" s="79"/>
      <c r="H490" s="79"/>
      <c r="I490" s="79"/>
      <c r="J490" s="79"/>
      <c r="K490" s="79"/>
      <c r="L490" s="79"/>
      <c r="M490" s="79"/>
      <c r="N490" s="79"/>
      <c r="O490" s="79"/>
      <c r="P490" s="79"/>
      <c r="Q490" s="79"/>
    </row>
    <row r="491" spans="4:17">
      <c r="E491" s="76"/>
      <c r="F491" s="76"/>
      <c r="G491" s="76"/>
      <c r="H491" s="76"/>
      <c r="I491" s="76"/>
      <c r="J491" s="76"/>
      <c r="K491" s="76"/>
    </row>
    <row r="492" spans="4:17">
      <c r="E492" s="76"/>
      <c r="F492" s="76"/>
      <c r="G492" s="76"/>
      <c r="H492" s="76"/>
      <c r="I492" s="76"/>
      <c r="J492" s="76"/>
      <c r="K492" s="76"/>
    </row>
    <row r="493" spans="4:17" ht="10.5">
      <c r="D493" s="79"/>
      <c r="E493" s="79"/>
      <c r="F493" s="79"/>
      <c r="G493" s="79"/>
      <c r="H493" s="79"/>
      <c r="I493" s="79"/>
      <c r="J493" s="79"/>
      <c r="K493" s="79"/>
      <c r="L493" s="79"/>
      <c r="M493" s="79"/>
      <c r="N493" s="79"/>
      <c r="O493" s="79"/>
      <c r="P493" s="79"/>
      <c r="Q493" s="79"/>
    </row>
    <row r="494" spans="4:17" ht="10.5">
      <c r="D494" s="79"/>
      <c r="E494" s="79"/>
      <c r="F494" s="79"/>
      <c r="G494" s="79"/>
      <c r="H494" s="79"/>
      <c r="I494" s="79"/>
      <c r="J494" s="79"/>
      <c r="K494" s="79"/>
      <c r="L494" s="79"/>
      <c r="M494" s="79"/>
      <c r="N494" s="79"/>
      <c r="O494" s="79"/>
      <c r="P494" s="79"/>
      <c r="Q494" s="79"/>
    </row>
    <row r="495" spans="4:17">
      <c r="E495" s="76"/>
      <c r="F495" s="76"/>
      <c r="G495" s="76"/>
      <c r="H495" s="76"/>
      <c r="I495" s="76"/>
      <c r="J495" s="76"/>
      <c r="K495" s="76"/>
    </row>
    <row r="496" spans="4:17">
      <c r="E496" s="76"/>
      <c r="F496" s="76"/>
      <c r="G496" s="76"/>
      <c r="H496" s="76"/>
      <c r="I496" s="76"/>
      <c r="J496" s="76"/>
      <c r="K496" s="76"/>
    </row>
    <row r="497" spans="4:17" ht="10.5">
      <c r="D497" s="79"/>
      <c r="E497" s="79"/>
      <c r="F497" s="79"/>
      <c r="G497" s="79"/>
      <c r="H497" s="79"/>
      <c r="I497" s="79"/>
      <c r="J497" s="79"/>
      <c r="K497" s="79"/>
      <c r="L497" s="79"/>
      <c r="M497" s="79"/>
      <c r="N497" s="79"/>
      <c r="O497" s="79"/>
      <c r="P497" s="79"/>
      <c r="Q497" s="79"/>
    </row>
    <row r="498" spans="4:17" ht="10.5">
      <c r="D498" s="79"/>
      <c r="E498" s="79"/>
      <c r="F498" s="79"/>
      <c r="G498" s="79"/>
      <c r="H498" s="79"/>
      <c r="I498" s="79"/>
      <c r="J498" s="79"/>
      <c r="K498" s="79"/>
      <c r="L498" s="79"/>
      <c r="M498" s="79"/>
      <c r="N498" s="79"/>
      <c r="O498" s="79"/>
      <c r="P498" s="79"/>
      <c r="Q498" s="79"/>
    </row>
    <row r="499" spans="4:17">
      <c r="E499" s="76"/>
      <c r="F499" s="76"/>
      <c r="G499" s="76"/>
      <c r="H499" s="76"/>
      <c r="I499" s="76"/>
      <c r="J499" s="76"/>
      <c r="K499" s="76"/>
    </row>
    <row r="500" spans="4:17">
      <c r="E500" s="76"/>
      <c r="F500" s="76"/>
      <c r="G500" s="76"/>
      <c r="H500" s="76"/>
      <c r="I500" s="76"/>
      <c r="J500" s="76"/>
      <c r="K500" s="76"/>
    </row>
    <row r="501" spans="4:17" ht="10.5">
      <c r="D501" s="79"/>
      <c r="E501" s="79"/>
      <c r="F501" s="79"/>
      <c r="G501" s="79"/>
      <c r="H501" s="79"/>
      <c r="I501" s="79"/>
      <c r="J501" s="79"/>
      <c r="K501" s="79"/>
      <c r="L501" s="79"/>
      <c r="M501" s="79"/>
      <c r="N501" s="79"/>
      <c r="O501" s="79"/>
      <c r="P501" s="79"/>
      <c r="Q501" s="79"/>
    </row>
    <row r="502" spans="4:17" ht="10.5">
      <c r="D502" s="79"/>
      <c r="E502" s="79"/>
      <c r="F502" s="79"/>
      <c r="G502" s="79"/>
      <c r="H502" s="79"/>
      <c r="I502" s="79"/>
      <c r="J502" s="79"/>
      <c r="K502" s="79"/>
      <c r="L502" s="79"/>
      <c r="M502" s="79"/>
      <c r="N502" s="79"/>
      <c r="O502" s="79"/>
      <c r="P502" s="79"/>
      <c r="Q502" s="79"/>
    </row>
    <row r="503" spans="4:17">
      <c r="E503" s="76"/>
      <c r="F503" s="76"/>
      <c r="G503" s="76"/>
      <c r="H503" s="76"/>
      <c r="I503" s="76"/>
      <c r="J503" s="76"/>
      <c r="K503" s="76"/>
    </row>
    <row r="504" spans="4:17">
      <c r="E504" s="76"/>
      <c r="F504" s="76"/>
      <c r="G504" s="76"/>
      <c r="H504" s="76"/>
      <c r="I504" s="76"/>
      <c r="J504" s="76"/>
      <c r="K504" s="76"/>
    </row>
    <row r="505" spans="4:17" ht="10.5">
      <c r="D505" s="79"/>
      <c r="E505" s="79"/>
      <c r="F505" s="79"/>
      <c r="G505" s="79"/>
      <c r="H505" s="79"/>
      <c r="I505" s="79"/>
      <c r="J505" s="79"/>
      <c r="K505" s="79"/>
      <c r="L505" s="79"/>
      <c r="M505" s="79"/>
      <c r="N505" s="79"/>
      <c r="O505" s="79"/>
      <c r="P505" s="79"/>
      <c r="Q505" s="79"/>
    </row>
    <row r="506" spans="4:17" ht="10.5">
      <c r="D506" s="79"/>
      <c r="E506" s="79"/>
      <c r="F506" s="79"/>
      <c r="G506" s="79"/>
      <c r="H506" s="79"/>
      <c r="I506" s="79"/>
      <c r="J506" s="79"/>
      <c r="K506" s="79"/>
      <c r="L506" s="79"/>
      <c r="M506" s="79"/>
      <c r="N506" s="79"/>
      <c r="O506" s="79"/>
      <c r="P506" s="79"/>
      <c r="Q506" s="79"/>
    </row>
    <row r="507" spans="4:17">
      <c r="E507" s="76"/>
      <c r="F507" s="76"/>
      <c r="G507" s="76"/>
      <c r="H507" s="76"/>
      <c r="I507" s="76"/>
      <c r="J507" s="76"/>
      <c r="K507" s="76"/>
    </row>
    <row r="508" spans="4:17">
      <c r="E508" s="76"/>
      <c r="F508" s="76"/>
      <c r="G508" s="76"/>
      <c r="H508" s="76"/>
      <c r="I508" s="76"/>
      <c r="J508" s="76"/>
      <c r="K508" s="76"/>
    </row>
    <row r="509" spans="4:17" ht="10.5">
      <c r="D509" s="79"/>
      <c r="E509" s="79"/>
      <c r="F509" s="79"/>
      <c r="G509" s="79"/>
      <c r="H509" s="79"/>
      <c r="I509" s="79"/>
      <c r="J509" s="79"/>
      <c r="K509" s="79"/>
      <c r="L509" s="79"/>
      <c r="M509" s="79"/>
      <c r="N509" s="79"/>
      <c r="O509" s="79"/>
      <c r="P509" s="79"/>
      <c r="Q509" s="79"/>
    </row>
    <row r="510" spans="4:17" ht="10.5">
      <c r="D510" s="79"/>
      <c r="E510" s="79"/>
      <c r="F510" s="79"/>
      <c r="G510" s="79"/>
      <c r="H510" s="79"/>
      <c r="I510" s="79"/>
      <c r="J510" s="79"/>
      <c r="K510" s="79"/>
      <c r="L510" s="79"/>
      <c r="M510" s="79"/>
      <c r="N510" s="79"/>
      <c r="O510" s="79"/>
      <c r="P510" s="79"/>
      <c r="Q510" s="79"/>
    </row>
    <row r="511" spans="4:17">
      <c r="E511" s="76"/>
      <c r="F511" s="76"/>
      <c r="G511" s="76"/>
      <c r="H511" s="76"/>
      <c r="I511" s="76"/>
      <c r="J511" s="76"/>
      <c r="K511" s="76"/>
    </row>
    <row r="512" spans="4:17">
      <c r="E512" s="76"/>
      <c r="F512" s="76"/>
      <c r="G512" s="76"/>
      <c r="H512" s="76"/>
      <c r="I512" s="76"/>
      <c r="J512" s="76"/>
      <c r="K512" s="76"/>
    </row>
    <row r="513" spans="4:17" ht="10.5">
      <c r="D513" s="79"/>
      <c r="E513" s="79"/>
      <c r="F513" s="79"/>
      <c r="G513" s="79"/>
      <c r="H513" s="79"/>
      <c r="I513" s="79"/>
      <c r="J513" s="79"/>
      <c r="K513" s="79"/>
      <c r="L513" s="79"/>
      <c r="M513" s="79"/>
      <c r="N513" s="79"/>
      <c r="O513" s="79"/>
      <c r="P513" s="79"/>
      <c r="Q513" s="79"/>
    </row>
    <row r="514" spans="4:17" ht="10.5">
      <c r="D514" s="79"/>
      <c r="E514" s="79"/>
      <c r="F514" s="79"/>
      <c r="G514" s="79"/>
      <c r="H514" s="79"/>
      <c r="I514" s="79"/>
      <c r="J514" s="79"/>
      <c r="K514" s="79"/>
      <c r="L514" s="79"/>
      <c r="M514" s="79"/>
      <c r="N514" s="79"/>
      <c r="O514" s="79"/>
      <c r="P514" s="79"/>
      <c r="Q514" s="79"/>
    </row>
    <row r="515" spans="4:17">
      <c r="E515" s="76"/>
      <c r="F515" s="76"/>
      <c r="G515" s="76"/>
      <c r="H515" s="76"/>
      <c r="I515" s="76"/>
      <c r="J515" s="76"/>
      <c r="K515" s="76"/>
    </row>
    <row r="516" spans="4:17">
      <c r="E516" s="76"/>
      <c r="F516" s="76"/>
      <c r="G516" s="76"/>
      <c r="H516" s="76"/>
      <c r="I516" s="76"/>
      <c r="J516" s="76"/>
      <c r="K516" s="76"/>
    </row>
    <row r="517" spans="4:17" ht="10.5">
      <c r="D517" s="79"/>
      <c r="E517" s="79"/>
      <c r="F517" s="79"/>
      <c r="G517" s="79"/>
      <c r="H517" s="79"/>
      <c r="I517" s="79"/>
      <c r="J517" s="79"/>
      <c r="K517" s="79"/>
      <c r="L517" s="79"/>
      <c r="M517" s="79"/>
      <c r="N517" s="79"/>
      <c r="O517" s="79"/>
      <c r="P517" s="79"/>
      <c r="Q517" s="79"/>
    </row>
    <row r="518" spans="4:17" ht="10.5">
      <c r="D518" s="79"/>
      <c r="E518" s="79"/>
      <c r="F518" s="79"/>
      <c r="G518" s="79"/>
      <c r="H518" s="79"/>
      <c r="I518" s="79"/>
      <c r="J518" s="79"/>
      <c r="K518" s="79"/>
      <c r="L518" s="79"/>
      <c r="M518" s="79"/>
      <c r="N518" s="79"/>
      <c r="O518" s="79"/>
      <c r="P518" s="79"/>
      <c r="Q518" s="79"/>
    </row>
    <row r="519" spans="4:17">
      <c r="E519" s="76"/>
      <c r="F519" s="76"/>
      <c r="G519" s="76"/>
      <c r="H519" s="76"/>
      <c r="I519" s="76"/>
      <c r="J519" s="76"/>
      <c r="K519" s="76"/>
    </row>
    <row r="520" spans="4:17">
      <c r="E520" s="76"/>
      <c r="F520" s="76"/>
      <c r="G520" s="76"/>
      <c r="H520" s="76"/>
      <c r="I520" s="76"/>
      <c r="J520" s="76"/>
      <c r="K520" s="76"/>
    </row>
    <row r="521" spans="4:17" ht="10.5">
      <c r="D521" s="79"/>
      <c r="E521" s="79"/>
      <c r="F521" s="79"/>
      <c r="G521" s="79"/>
      <c r="H521" s="79"/>
      <c r="I521" s="79"/>
      <c r="J521" s="79"/>
      <c r="K521" s="79"/>
      <c r="L521" s="79"/>
      <c r="M521" s="79"/>
      <c r="N521" s="79"/>
      <c r="O521" s="79"/>
      <c r="P521" s="79"/>
      <c r="Q521" s="79"/>
    </row>
    <row r="522" spans="4:17" ht="10.5">
      <c r="D522" s="79"/>
      <c r="E522" s="79"/>
      <c r="F522" s="79"/>
      <c r="G522" s="79"/>
      <c r="H522" s="79"/>
      <c r="I522" s="79"/>
      <c r="J522" s="79"/>
      <c r="K522" s="79"/>
      <c r="L522" s="79"/>
      <c r="M522" s="79"/>
      <c r="N522" s="79"/>
      <c r="O522" s="79"/>
      <c r="P522" s="79"/>
      <c r="Q522" s="79"/>
    </row>
    <row r="523" spans="4:17">
      <c r="E523" s="76"/>
      <c r="F523" s="76"/>
      <c r="G523" s="76"/>
      <c r="H523" s="76"/>
      <c r="I523" s="76"/>
      <c r="J523" s="76"/>
      <c r="K523" s="76"/>
    </row>
    <row r="524" spans="4:17">
      <c r="E524" s="76"/>
      <c r="F524" s="76"/>
      <c r="G524" s="76"/>
      <c r="H524" s="76"/>
      <c r="I524" s="76"/>
      <c r="J524" s="76"/>
      <c r="K524" s="76"/>
    </row>
    <row r="525" spans="4:17" ht="10.5">
      <c r="D525" s="79"/>
      <c r="E525" s="79"/>
      <c r="F525" s="79"/>
      <c r="G525" s="79"/>
      <c r="H525" s="79"/>
      <c r="I525" s="79"/>
      <c r="J525" s="79"/>
      <c r="K525" s="79"/>
      <c r="L525" s="79"/>
      <c r="M525" s="79"/>
      <c r="N525" s="79"/>
      <c r="O525" s="79"/>
      <c r="P525" s="79"/>
      <c r="Q525" s="79"/>
    </row>
    <row r="526" spans="4:17" ht="10.5">
      <c r="D526" s="79"/>
      <c r="E526" s="79"/>
      <c r="F526" s="79"/>
      <c r="G526" s="79"/>
      <c r="H526" s="79"/>
      <c r="I526" s="79"/>
      <c r="J526" s="79"/>
      <c r="K526" s="79"/>
      <c r="L526" s="79"/>
      <c r="M526" s="79"/>
      <c r="N526" s="79"/>
      <c r="O526" s="79"/>
      <c r="P526" s="79"/>
      <c r="Q526" s="79"/>
    </row>
    <row r="527" spans="4:17">
      <c r="E527" s="76"/>
      <c r="F527" s="76"/>
      <c r="G527" s="76"/>
      <c r="H527" s="76"/>
      <c r="I527" s="76"/>
      <c r="J527" s="76"/>
      <c r="K527" s="76"/>
    </row>
    <row r="528" spans="4:17">
      <c r="E528" s="76"/>
      <c r="F528" s="76"/>
      <c r="G528" s="76"/>
      <c r="H528" s="76"/>
      <c r="I528" s="76"/>
      <c r="J528" s="76"/>
      <c r="K528" s="76"/>
    </row>
    <row r="529" spans="4:17" ht="10.5">
      <c r="D529" s="79"/>
      <c r="E529" s="79"/>
      <c r="F529" s="79"/>
      <c r="G529" s="79"/>
      <c r="H529" s="79"/>
      <c r="I529" s="79"/>
      <c r="J529" s="79"/>
      <c r="K529" s="79"/>
      <c r="L529" s="79"/>
      <c r="M529" s="79"/>
      <c r="N529" s="79"/>
      <c r="O529" s="79"/>
      <c r="P529" s="79"/>
      <c r="Q529" s="79"/>
    </row>
    <row r="530" spans="4:17" ht="10.5">
      <c r="D530" s="79"/>
      <c r="E530" s="79"/>
      <c r="F530" s="79"/>
      <c r="G530" s="79"/>
      <c r="H530" s="79"/>
      <c r="I530" s="79"/>
      <c r="J530" s="79"/>
      <c r="K530" s="79"/>
      <c r="L530" s="79"/>
      <c r="M530" s="79"/>
      <c r="N530" s="79"/>
      <c r="O530" s="79"/>
      <c r="P530" s="79"/>
      <c r="Q530" s="79"/>
    </row>
    <row r="531" spans="4:17">
      <c r="E531" s="76"/>
      <c r="F531" s="76"/>
      <c r="G531" s="76"/>
      <c r="H531" s="76"/>
      <c r="I531" s="76"/>
      <c r="J531" s="76"/>
      <c r="K531" s="76"/>
    </row>
    <row r="532" spans="4:17">
      <c r="E532" s="76"/>
      <c r="F532" s="76"/>
      <c r="G532" s="76"/>
      <c r="H532" s="76"/>
      <c r="I532" s="76"/>
      <c r="J532" s="76"/>
      <c r="K532" s="76"/>
    </row>
    <row r="533" spans="4:17" ht="10.5">
      <c r="D533" s="79"/>
      <c r="E533" s="79"/>
      <c r="F533" s="79"/>
      <c r="G533" s="79"/>
      <c r="H533" s="79"/>
      <c r="I533" s="79"/>
      <c r="J533" s="79"/>
      <c r="K533" s="79"/>
      <c r="L533" s="79"/>
      <c r="M533" s="79"/>
      <c r="N533" s="79"/>
      <c r="O533" s="79"/>
      <c r="P533" s="79"/>
      <c r="Q533" s="79"/>
    </row>
    <row r="534" spans="4:17" ht="10.5">
      <c r="D534" s="79"/>
      <c r="E534" s="79"/>
      <c r="F534" s="79"/>
      <c r="G534" s="79"/>
      <c r="H534" s="79"/>
      <c r="I534" s="79"/>
      <c r="J534" s="79"/>
      <c r="K534" s="79"/>
      <c r="L534" s="79"/>
      <c r="M534" s="79"/>
      <c r="N534" s="79"/>
      <c r="O534" s="79"/>
      <c r="P534" s="79"/>
      <c r="Q534" s="79"/>
    </row>
    <row r="535" spans="4:17">
      <c r="E535" s="76"/>
      <c r="F535" s="76"/>
      <c r="G535" s="76"/>
      <c r="H535" s="76"/>
      <c r="I535" s="76"/>
      <c r="J535" s="76"/>
      <c r="K535" s="76"/>
    </row>
    <row r="536" spans="4:17">
      <c r="E536" s="76"/>
      <c r="F536" s="76"/>
      <c r="G536" s="76"/>
      <c r="H536" s="76"/>
      <c r="I536" s="76"/>
      <c r="J536" s="76"/>
      <c r="K536" s="76"/>
    </row>
    <row r="537" spans="4:17" ht="10.5">
      <c r="D537" s="79"/>
      <c r="E537" s="79"/>
      <c r="F537" s="79"/>
      <c r="G537" s="79"/>
      <c r="H537" s="79"/>
      <c r="I537" s="79"/>
      <c r="J537" s="79"/>
      <c r="K537" s="79"/>
      <c r="L537" s="79"/>
      <c r="M537" s="79"/>
      <c r="N537" s="79"/>
      <c r="O537" s="79"/>
      <c r="P537" s="79"/>
      <c r="Q537" s="79"/>
    </row>
    <row r="538" spans="4:17" ht="10.5">
      <c r="D538" s="79"/>
      <c r="E538" s="79"/>
      <c r="F538" s="79"/>
      <c r="G538" s="79"/>
      <c r="H538" s="79"/>
      <c r="I538" s="79"/>
      <c r="J538" s="79"/>
      <c r="K538" s="79"/>
      <c r="L538" s="79"/>
      <c r="M538" s="79"/>
      <c r="N538" s="79"/>
      <c r="O538" s="79"/>
      <c r="P538" s="79"/>
      <c r="Q538" s="79"/>
    </row>
    <row r="539" spans="4:17">
      <c r="E539" s="76"/>
      <c r="F539" s="76"/>
      <c r="G539" s="76"/>
      <c r="H539" s="76"/>
      <c r="I539" s="76"/>
      <c r="J539" s="76"/>
      <c r="K539" s="76"/>
    </row>
    <row r="540" spans="4:17">
      <c r="E540" s="76"/>
      <c r="F540" s="76"/>
      <c r="G540" s="76"/>
      <c r="H540" s="76"/>
      <c r="I540" s="76"/>
      <c r="J540" s="76"/>
      <c r="K540" s="76"/>
    </row>
    <row r="541" spans="4:17" ht="10.5">
      <c r="D541" s="79"/>
      <c r="E541" s="79"/>
      <c r="F541" s="79"/>
      <c r="G541" s="79"/>
      <c r="H541" s="79"/>
      <c r="I541" s="79"/>
      <c r="J541" s="79"/>
      <c r="K541" s="79"/>
      <c r="L541" s="79"/>
      <c r="M541" s="79"/>
      <c r="N541" s="79"/>
      <c r="O541" s="79"/>
      <c r="P541" s="79"/>
      <c r="Q541" s="79"/>
    </row>
    <row r="542" spans="4:17" ht="10.5">
      <c r="D542" s="79"/>
      <c r="E542" s="79"/>
      <c r="F542" s="79"/>
      <c r="G542" s="79"/>
      <c r="H542" s="79"/>
      <c r="I542" s="79"/>
      <c r="J542" s="79"/>
      <c r="K542" s="79"/>
      <c r="L542" s="79"/>
      <c r="M542" s="79"/>
      <c r="N542" s="79"/>
      <c r="O542" s="79"/>
      <c r="P542" s="79"/>
      <c r="Q542" s="79"/>
    </row>
    <row r="543" spans="4:17">
      <c r="E543" s="76"/>
      <c r="F543" s="76"/>
      <c r="G543" s="76"/>
      <c r="H543" s="76"/>
      <c r="I543" s="76"/>
      <c r="J543" s="76"/>
      <c r="K543" s="76"/>
    </row>
    <row r="544" spans="4:17">
      <c r="E544" s="76"/>
      <c r="F544" s="76"/>
      <c r="G544" s="76"/>
      <c r="H544" s="76"/>
      <c r="I544" s="76"/>
      <c r="J544" s="76"/>
      <c r="K544" s="76"/>
    </row>
    <row r="545" spans="4:17" ht="10.5">
      <c r="D545" s="79"/>
      <c r="E545" s="79"/>
      <c r="F545" s="79"/>
      <c r="G545" s="79"/>
      <c r="H545" s="79"/>
      <c r="I545" s="79"/>
      <c r="J545" s="79"/>
      <c r="K545" s="79"/>
      <c r="L545" s="79"/>
      <c r="M545" s="79"/>
      <c r="N545" s="79"/>
      <c r="O545" s="79"/>
      <c r="P545" s="79"/>
      <c r="Q545" s="79"/>
    </row>
    <row r="546" spans="4:17" ht="10.5">
      <c r="D546" s="79"/>
      <c r="E546" s="79"/>
      <c r="F546" s="79"/>
      <c r="G546" s="79"/>
      <c r="H546" s="79"/>
      <c r="I546" s="79"/>
      <c r="J546" s="79"/>
      <c r="K546" s="79"/>
      <c r="L546" s="79"/>
      <c r="M546" s="79"/>
      <c r="N546" s="79"/>
      <c r="O546" s="79"/>
      <c r="P546" s="79"/>
      <c r="Q546" s="79"/>
    </row>
    <row r="547" spans="4:17">
      <c r="E547" s="76"/>
      <c r="F547" s="76"/>
      <c r="G547" s="76"/>
      <c r="H547" s="76"/>
      <c r="I547" s="76"/>
      <c r="J547" s="76"/>
      <c r="K547" s="76"/>
    </row>
    <row r="548" spans="4:17">
      <c r="E548" s="76"/>
      <c r="F548" s="76"/>
      <c r="G548" s="76"/>
      <c r="H548" s="76"/>
      <c r="I548" s="76"/>
      <c r="J548" s="76"/>
      <c r="K548" s="76"/>
    </row>
    <row r="549" spans="4:17" ht="10.5">
      <c r="D549" s="79"/>
      <c r="E549" s="79"/>
      <c r="F549" s="79"/>
      <c r="G549" s="79"/>
      <c r="H549" s="79"/>
      <c r="I549" s="79"/>
      <c r="J549" s="79"/>
      <c r="K549" s="79"/>
      <c r="L549" s="79"/>
      <c r="M549" s="79"/>
      <c r="N549" s="79"/>
      <c r="O549" s="79"/>
      <c r="P549" s="79"/>
      <c r="Q549" s="79"/>
    </row>
    <row r="550" spans="4:17" ht="10.5">
      <c r="D550" s="79"/>
      <c r="E550" s="79"/>
      <c r="F550" s="79"/>
      <c r="G550" s="79"/>
      <c r="H550" s="79"/>
      <c r="I550" s="79"/>
      <c r="J550" s="79"/>
      <c r="K550" s="79"/>
      <c r="L550" s="79"/>
      <c r="M550" s="79"/>
      <c r="N550" s="79"/>
      <c r="O550" s="79"/>
      <c r="P550" s="79"/>
      <c r="Q550" s="79"/>
    </row>
    <row r="551" spans="4:17">
      <c r="E551" s="76"/>
      <c r="F551" s="76"/>
      <c r="G551" s="76"/>
      <c r="H551" s="76"/>
      <c r="I551" s="76"/>
      <c r="J551" s="76"/>
      <c r="K551" s="76"/>
    </row>
    <row r="552" spans="4:17">
      <c r="E552" s="76"/>
      <c r="F552" s="76"/>
      <c r="G552" s="76"/>
      <c r="H552" s="76"/>
      <c r="I552" s="76"/>
      <c r="J552" s="76"/>
      <c r="K552" s="76"/>
    </row>
    <row r="553" spans="4:17" ht="10.5">
      <c r="D553" s="79"/>
      <c r="E553" s="79"/>
      <c r="F553" s="79"/>
      <c r="G553" s="79"/>
      <c r="H553" s="79"/>
      <c r="I553" s="79"/>
      <c r="J553" s="79"/>
      <c r="K553" s="79"/>
      <c r="L553" s="79"/>
      <c r="M553" s="79"/>
      <c r="N553" s="79"/>
      <c r="O553" s="79"/>
      <c r="P553" s="79"/>
      <c r="Q553" s="79"/>
    </row>
    <row r="554" spans="4:17" ht="10.5">
      <c r="D554" s="79"/>
      <c r="E554" s="79"/>
      <c r="F554" s="79"/>
      <c r="G554" s="79"/>
      <c r="H554" s="79"/>
      <c r="I554" s="79"/>
      <c r="J554" s="79"/>
      <c r="K554" s="79"/>
      <c r="L554" s="79"/>
      <c r="M554" s="79"/>
      <c r="N554" s="79"/>
      <c r="O554" s="79"/>
      <c r="P554" s="79"/>
      <c r="Q554" s="79"/>
    </row>
    <row r="555" spans="4:17">
      <c r="E555" s="76"/>
      <c r="F555" s="76"/>
      <c r="G555" s="76"/>
      <c r="H555" s="76"/>
      <c r="I555" s="76"/>
      <c r="J555" s="76"/>
      <c r="K555" s="76"/>
    </row>
    <row r="556" spans="4:17">
      <c r="E556" s="76"/>
      <c r="F556" s="76"/>
      <c r="G556" s="76"/>
      <c r="H556" s="76"/>
      <c r="I556" s="76"/>
      <c r="J556" s="76"/>
      <c r="K556" s="76"/>
    </row>
    <row r="557" spans="4:17" ht="10.5">
      <c r="D557" s="79"/>
      <c r="E557" s="79"/>
      <c r="F557" s="79"/>
      <c r="G557" s="79"/>
      <c r="H557" s="79"/>
      <c r="I557" s="79"/>
      <c r="J557" s="79"/>
      <c r="K557" s="79"/>
      <c r="L557" s="79"/>
      <c r="M557" s="79"/>
      <c r="N557" s="79"/>
      <c r="O557" s="79"/>
      <c r="P557" s="79"/>
      <c r="Q557" s="79"/>
    </row>
    <row r="558" spans="4:17" ht="10.5">
      <c r="D558" s="79"/>
      <c r="E558" s="79"/>
      <c r="F558" s="79"/>
      <c r="G558" s="79"/>
      <c r="H558" s="79"/>
      <c r="I558" s="79"/>
      <c r="J558" s="79"/>
      <c r="K558" s="79"/>
      <c r="L558" s="79"/>
      <c r="M558" s="79"/>
      <c r="N558" s="79"/>
      <c r="O558" s="79"/>
      <c r="P558" s="79"/>
      <c r="Q558" s="79"/>
    </row>
    <row r="559" spans="4:17">
      <c r="E559" s="76"/>
      <c r="F559" s="76"/>
      <c r="G559" s="76"/>
      <c r="H559" s="76"/>
      <c r="I559" s="76"/>
      <c r="J559" s="76"/>
      <c r="K559" s="76"/>
    </row>
    <row r="560" spans="4:17">
      <c r="E560" s="76"/>
      <c r="F560" s="76"/>
      <c r="G560" s="76"/>
      <c r="H560" s="76"/>
      <c r="I560" s="76"/>
      <c r="J560" s="76"/>
      <c r="K560" s="76"/>
    </row>
    <row r="561" spans="4:17" ht="10.5">
      <c r="D561" s="79"/>
      <c r="E561" s="79"/>
      <c r="F561" s="79"/>
      <c r="G561" s="79"/>
      <c r="H561" s="79"/>
      <c r="I561" s="79"/>
      <c r="J561" s="79"/>
      <c r="K561" s="79"/>
      <c r="L561" s="79"/>
      <c r="M561" s="79"/>
      <c r="N561" s="79"/>
      <c r="O561" s="79"/>
      <c r="P561" s="79"/>
      <c r="Q561" s="79"/>
    </row>
    <row r="562" spans="4:17" ht="10.5">
      <c r="D562" s="79"/>
      <c r="E562" s="79"/>
      <c r="F562" s="79"/>
      <c r="G562" s="79"/>
      <c r="H562" s="79"/>
      <c r="I562" s="79"/>
      <c r="J562" s="79"/>
      <c r="K562" s="79"/>
      <c r="L562" s="79"/>
      <c r="M562" s="79"/>
      <c r="N562" s="79"/>
      <c r="O562" s="79"/>
      <c r="P562" s="79"/>
      <c r="Q562" s="79"/>
    </row>
    <row r="563" spans="4:17">
      <c r="E563" s="76"/>
      <c r="F563" s="76"/>
      <c r="G563" s="76"/>
      <c r="H563" s="76"/>
      <c r="I563" s="76"/>
      <c r="J563" s="76"/>
      <c r="K563" s="76"/>
    </row>
    <row r="564" spans="4:17">
      <c r="E564" s="76"/>
      <c r="F564" s="76"/>
      <c r="G564" s="76"/>
      <c r="H564" s="76"/>
      <c r="I564" s="76"/>
      <c r="J564" s="76"/>
      <c r="K564" s="76"/>
    </row>
    <row r="565" spans="4:17" ht="10.5">
      <c r="D565" s="79"/>
      <c r="E565" s="79"/>
      <c r="F565" s="79"/>
      <c r="G565" s="79"/>
      <c r="H565" s="79"/>
      <c r="I565" s="79"/>
      <c r="J565" s="79"/>
      <c r="K565" s="79"/>
      <c r="L565" s="79"/>
      <c r="M565" s="79"/>
      <c r="N565" s="79"/>
      <c r="O565" s="79"/>
      <c r="P565" s="79"/>
      <c r="Q565" s="79"/>
    </row>
    <row r="566" spans="4:17" ht="10.5">
      <c r="D566" s="79"/>
      <c r="E566" s="79"/>
      <c r="F566" s="79"/>
      <c r="G566" s="79"/>
      <c r="H566" s="79"/>
      <c r="I566" s="79"/>
      <c r="J566" s="79"/>
      <c r="K566" s="79"/>
      <c r="L566" s="79"/>
      <c r="M566" s="79"/>
      <c r="N566" s="79"/>
      <c r="O566" s="79"/>
      <c r="P566" s="79"/>
      <c r="Q566" s="79"/>
    </row>
    <row r="567" spans="4:17">
      <c r="E567" s="76"/>
      <c r="F567" s="76"/>
      <c r="G567" s="76"/>
      <c r="H567" s="76"/>
      <c r="I567" s="76"/>
      <c r="J567" s="76"/>
      <c r="K567" s="76"/>
    </row>
    <row r="568" spans="4:17">
      <c r="E568" s="76"/>
      <c r="F568" s="76"/>
      <c r="G568" s="76"/>
      <c r="H568" s="76"/>
      <c r="I568" s="76"/>
      <c r="J568" s="76"/>
      <c r="K568" s="76"/>
    </row>
    <row r="569" spans="4:17" ht="10.5">
      <c r="D569" s="79"/>
      <c r="E569" s="79"/>
      <c r="F569" s="79"/>
      <c r="G569" s="79"/>
      <c r="H569" s="79"/>
      <c r="I569" s="79"/>
      <c r="J569" s="79"/>
      <c r="K569" s="79"/>
      <c r="L569" s="79"/>
      <c r="M569" s="79"/>
      <c r="N569" s="79"/>
      <c r="O569" s="79"/>
      <c r="P569" s="79"/>
      <c r="Q569" s="79"/>
    </row>
    <row r="570" spans="4:17" ht="10.5">
      <c r="D570" s="79"/>
      <c r="E570" s="79"/>
      <c r="F570" s="79"/>
      <c r="G570" s="79"/>
      <c r="H570" s="79"/>
      <c r="I570" s="79"/>
      <c r="J570" s="79"/>
      <c r="K570" s="79"/>
      <c r="L570" s="79"/>
      <c r="M570" s="79"/>
      <c r="N570" s="79"/>
      <c r="O570" s="79"/>
      <c r="P570" s="79"/>
      <c r="Q570" s="79"/>
    </row>
    <row r="571" spans="4:17">
      <c r="E571" s="76"/>
      <c r="F571" s="76"/>
      <c r="G571" s="76"/>
      <c r="H571" s="76"/>
      <c r="I571" s="76"/>
      <c r="J571" s="76"/>
      <c r="K571" s="76"/>
    </row>
    <row r="572" spans="4:17">
      <c r="E572" s="76"/>
      <c r="F572" s="76"/>
      <c r="G572" s="76"/>
      <c r="H572" s="76"/>
      <c r="I572" s="76"/>
      <c r="J572" s="76"/>
      <c r="K572" s="76"/>
    </row>
    <row r="573" spans="4:17" ht="10.5">
      <c r="D573" s="79"/>
      <c r="E573" s="79"/>
      <c r="F573" s="79"/>
      <c r="G573" s="79"/>
      <c r="H573" s="79"/>
      <c r="I573" s="79"/>
      <c r="J573" s="79"/>
      <c r="K573" s="79"/>
      <c r="L573" s="79"/>
      <c r="M573" s="79"/>
      <c r="N573" s="79"/>
      <c r="O573" s="79"/>
      <c r="P573" s="79"/>
      <c r="Q573" s="79"/>
    </row>
    <row r="574" spans="4:17" ht="10.5">
      <c r="D574" s="79"/>
      <c r="E574" s="79"/>
      <c r="F574" s="79"/>
      <c r="G574" s="79"/>
      <c r="H574" s="79"/>
      <c r="I574" s="79"/>
      <c r="J574" s="79"/>
      <c r="K574" s="79"/>
      <c r="L574" s="79"/>
      <c r="M574" s="79"/>
      <c r="N574" s="79"/>
      <c r="O574" s="79"/>
      <c r="P574" s="79"/>
      <c r="Q574" s="79"/>
    </row>
    <row r="575" spans="4:17">
      <c r="E575" s="76"/>
      <c r="F575" s="76"/>
      <c r="G575" s="76"/>
      <c r="H575" s="76"/>
      <c r="I575" s="76"/>
      <c r="J575" s="76"/>
      <c r="K575" s="76"/>
    </row>
    <row r="576" spans="4:17">
      <c r="E576" s="76"/>
      <c r="F576" s="76"/>
      <c r="G576" s="76"/>
      <c r="H576" s="76"/>
      <c r="I576" s="76"/>
      <c r="J576" s="76"/>
      <c r="K576" s="76"/>
    </row>
    <row r="577" spans="4:17" ht="10.5">
      <c r="D577" s="79"/>
      <c r="E577" s="79"/>
      <c r="F577" s="79"/>
      <c r="G577" s="79"/>
      <c r="H577" s="79"/>
      <c r="I577" s="79"/>
      <c r="J577" s="79"/>
      <c r="K577" s="79"/>
      <c r="L577" s="79"/>
      <c r="M577" s="79"/>
      <c r="N577" s="79"/>
      <c r="O577" s="79"/>
      <c r="P577" s="79"/>
      <c r="Q577" s="79"/>
    </row>
    <row r="578" spans="4:17" ht="10.5">
      <c r="D578" s="79"/>
      <c r="E578" s="79"/>
      <c r="F578" s="79"/>
      <c r="G578" s="79"/>
      <c r="H578" s="79"/>
      <c r="I578" s="79"/>
      <c r="J578" s="79"/>
      <c r="K578" s="79"/>
      <c r="L578" s="79"/>
      <c r="M578" s="79"/>
      <c r="N578" s="79"/>
      <c r="O578" s="79"/>
      <c r="P578" s="79"/>
      <c r="Q578" s="79"/>
    </row>
    <row r="579" spans="4:17">
      <c r="E579" s="76"/>
      <c r="F579" s="76"/>
      <c r="G579" s="76"/>
      <c r="H579" s="76"/>
      <c r="I579" s="76"/>
      <c r="J579" s="76"/>
      <c r="K579" s="76"/>
    </row>
    <row r="580" spans="4:17">
      <c r="E580" s="76"/>
      <c r="F580" s="76"/>
      <c r="G580" s="76"/>
      <c r="H580" s="76"/>
      <c r="I580" s="76"/>
      <c r="J580" s="76"/>
      <c r="K580" s="76"/>
    </row>
    <row r="581" spans="4:17" ht="10.5">
      <c r="D581" s="79"/>
      <c r="E581" s="79"/>
      <c r="F581" s="79"/>
      <c r="G581" s="79"/>
      <c r="H581" s="79"/>
      <c r="I581" s="79"/>
      <c r="J581" s="79"/>
      <c r="K581" s="79"/>
      <c r="L581" s="79"/>
      <c r="M581" s="79"/>
      <c r="N581" s="79"/>
      <c r="O581" s="79"/>
      <c r="P581" s="79"/>
      <c r="Q581" s="79"/>
    </row>
    <row r="582" spans="4:17" ht="10.5">
      <c r="D582" s="79"/>
      <c r="E582" s="79"/>
      <c r="F582" s="79"/>
      <c r="G582" s="79"/>
      <c r="H582" s="79"/>
      <c r="I582" s="79"/>
      <c r="J582" s="79"/>
      <c r="K582" s="79"/>
      <c r="L582" s="79"/>
      <c r="M582" s="79"/>
      <c r="N582" s="79"/>
      <c r="O582" s="79"/>
      <c r="P582" s="79"/>
      <c r="Q582" s="79"/>
    </row>
    <row r="583" spans="4:17">
      <c r="E583" s="76"/>
      <c r="F583" s="76"/>
      <c r="G583" s="76"/>
      <c r="H583" s="76"/>
      <c r="I583" s="76"/>
      <c r="J583" s="76"/>
      <c r="K583" s="76"/>
    </row>
    <row r="584" spans="4:17">
      <c r="E584" s="76"/>
      <c r="F584" s="76"/>
      <c r="G584" s="76"/>
      <c r="H584" s="76"/>
      <c r="I584" s="76"/>
      <c r="J584" s="76"/>
      <c r="K584" s="76"/>
    </row>
    <row r="585" spans="4:17" ht="10.5">
      <c r="D585" s="79"/>
      <c r="E585" s="79"/>
      <c r="F585" s="79"/>
      <c r="G585" s="79"/>
      <c r="H585" s="79"/>
      <c r="I585" s="79"/>
      <c r="J585" s="79"/>
      <c r="K585" s="79"/>
      <c r="L585" s="79"/>
      <c r="M585" s="79"/>
      <c r="N585" s="79"/>
      <c r="O585" s="79"/>
      <c r="P585" s="79"/>
      <c r="Q585" s="79"/>
    </row>
    <row r="586" spans="4:17" ht="10.5">
      <c r="D586" s="79"/>
      <c r="E586" s="79"/>
      <c r="F586" s="79"/>
      <c r="G586" s="79"/>
      <c r="H586" s="79"/>
      <c r="I586" s="79"/>
      <c r="J586" s="79"/>
      <c r="K586" s="79"/>
      <c r="L586" s="79"/>
      <c r="M586" s="79"/>
      <c r="N586" s="79"/>
      <c r="O586" s="79"/>
      <c r="P586" s="79"/>
      <c r="Q586" s="79"/>
    </row>
    <row r="587" spans="4:17">
      <c r="E587" s="76"/>
      <c r="F587" s="76"/>
      <c r="G587" s="76"/>
      <c r="H587" s="76"/>
      <c r="I587" s="76"/>
      <c r="J587" s="76"/>
      <c r="K587" s="76"/>
    </row>
    <row r="588" spans="4:17">
      <c r="E588" s="76"/>
      <c r="F588" s="76"/>
      <c r="G588" s="76"/>
      <c r="H588" s="76"/>
      <c r="I588" s="76"/>
      <c r="J588" s="76"/>
      <c r="K588" s="76"/>
    </row>
    <row r="589" spans="4:17" ht="10.5">
      <c r="D589" s="79"/>
      <c r="E589" s="79"/>
      <c r="F589" s="79"/>
      <c r="G589" s="79"/>
      <c r="H589" s="79"/>
      <c r="I589" s="79"/>
      <c r="J589" s="79"/>
      <c r="K589" s="79"/>
      <c r="L589" s="79"/>
      <c r="M589" s="79"/>
      <c r="N589" s="79"/>
      <c r="O589" s="79"/>
      <c r="P589" s="79"/>
      <c r="Q589" s="79"/>
    </row>
    <row r="590" spans="4:17" ht="10.5">
      <c r="D590" s="79"/>
      <c r="E590" s="79"/>
      <c r="F590" s="79"/>
      <c r="G590" s="79"/>
      <c r="H590" s="79"/>
      <c r="I590" s="79"/>
      <c r="J590" s="79"/>
      <c r="K590" s="79"/>
      <c r="L590" s="79"/>
      <c r="M590" s="79"/>
      <c r="N590" s="79"/>
      <c r="O590" s="79"/>
      <c r="P590" s="79"/>
      <c r="Q590" s="79"/>
    </row>
    <row r="591" spans="4:17">
      <c r="E591" s="76"/>
      <c r="F591" s="76"/>
      <c r="G591" s="76"/>
      <c r="H591" s="76"/>
      <c r="I591" s="76"/>
      <c r="J591" s="76"/>
      <c r="K591" s="76"/>
    </row>
    <row r="592" spans="4:17">
      <c r="E592" s="76"/>
      <c r="F592" s="76"/>
      <c r="G592" s="76"/>
      <c r="H592" s="76"/>
      <c r="I592" s="76"/>
      <c r="J592" s="76"/>
      <c r="K592" s="76"/>
    </row>
    <row r="593" spans="4:17" ht="10.5">
      <c r="D593" s="79"/>
      <c r="E593" s="79"/>
      <c r="F593" s="79"/>
      <c r="G593" s="79"/>
      <c r="H593" s="79"/>
      <c r="I593" s="79"/>
      <c r="J593" s="79"/>
      <c r="K593" s="79"/>
      <c r="L593" s="79"/>
      <c r="M593" s="79"/>
      <c r="N593" s="79"/>
      <c r="O593" s="79"/>
      <c r="P593" s="79"/>
      <c r="Q593" s="79"/>
    </row>
    <row r="594" spans="4:17" ht="10.5">
      <c r="D594" s="79"/>
      <c r="E594" s="79"/>
      <c r="F594" s="79"/>
      <c r="G594" s="79"/>
      <c r="H594" s="79"/>
      <c r="I594" s="79"/>
      <c r="J594" s="79"/>
      <c r="K594" s="79"/>
      <c r="L594" s="79"/>
      <c r="M594" s="79"/>
      <c r="N594" s="79"/>
      <c r="O594" s="79"/>
      <c r="P594" s="79"/>
      <c r="Q594" s="79"/>
    </row>
    <row r="595" spans="4:17">
      <c r="E595" s="76"/>
      <c r="F595" s="76"/>
      <c r="G595" s="76"/>
      <c r="H595" s="76"/>
      <c r="I595" s="76"/>
      <c r="J595" s="76"/>
      <c r="K595" s="76"/>
    </row>
    <row r="596" spans="4:17">
      <c r="E596" s="76"/>
      <c r="F596" s="76"/>
      <c r="G596" s="76"/>
      <c r="H596" s="76"/>
      <c r="I596" s="76"/>
      <c r="J596" s="76"/>
      <c r="K596" s="76"/>
    </row>
    <row r="597" spans="4:17" ht="10.5">
      <c r="D597" s="79"/>
      <c r="E597" s="79"/>
      <c r="F597" s="79"/>
      <c r="G597" s="79"/>
      <c r="H597" s="79"/>
      <c r="I597" s="79"/>
      <c r="J597" s="79"/>
      <c r="K597" s="79"/>
      <c r="L597" s="79"/>
      <c r="M597" s="79"/>
      <c r="N597" s="79"/>
      <c r="O597" s="79"/>
      <c r="P597" s="79"/>
      <c r="Q597" s="79"/>
    </row>
    <row r="598" spans="4:17" ht="10.5">
      <c r="D598" s="79"/>
      <c r="E598" s="79"/>
      <c r="F598" s="79"/>
      <c r="G598" s="79"/>
      <c r="H598" s="79"/>
      <c r="I598" s="79"/>
      <c r="J598" s="79"/>
      <c r="K598" s="79"/>
      <c r="L598" s="79"/>
      <c r="M598" s="79"/>
      <c r="N598" s="79"/>
      <c r="O598" s="79"/>
      <c r="P598" s="79"/>
      <c r="Q598" s="79"/>
    </row>
    <row r="599" spans="4:17">
      <c r="E599" s="76"/>
      <c r="F599" s="76"/>
      <c r="G599" s="76"/>
      <c r="H599" s="76"/>
      <c r="I599" s="76"/>
      <c r="J599" s="76"/>
      <c r="K599" s="76"/>
    </row>
    <row r="600" spans="4:17">
      <c r="E600" s="76"/>
      <c r="F600" s="76"/>
      <c r="G600" s="76"/>
      <c r="H600" s="76"/>
      <c r="I600" s="76"/>
      <c r="J600" s="76"/>
      <c r="K600" s="76"/>
    </row>
    <row r="601" spans="4:17" ht="10.5">
      <c r="D601" s="79"/>
      <c r="E601" s="79"/>
      <c r="F601" s="79"/>
      <c r="G601" s="79"/>
      <c r="H601" s="79"/>
      <c r="I601" s="79"/>
      <c r="J601" s="79"/>
      <c r="K601" s="79"/>
      <c r="L601" s="79"/>
      <c r="M601" s="79"/>
      <c r="N601" s="79"/>
      <c r="O601" s="79"/>
      <c r="P601" s="79"/>
      <c r="Q601" s="79"/>
    </row>
    <row r="602" spans="4:17" ht="10.5">
      <c r="D602" s="79"/>
      <c r="E602" s="79"/>
      <c r="F602" s="79"/>
      <c r="G602" s="79"/>
      <c r="H602" s="79"/>
      <c r="I602" s="79"/>
      <c r="J602" s="79"/>
      <c r="K602" s="79"/>
      <c r="L602" s="79"/>
      <c r="M602" s="79"/>
      <c r="N602" s="79"/>
      <c r="O602" s="79"/>
      <c r="P602" s="79"/>
      <c r="Q602" s="79"/>
    </row>
    <row r="603" spans="4:17">
      <c r="E603" s="76"/>
      <c r="F603" s="76"/>
      <c r="G603" s="76"/>
      <c r="H603" s="76"/>
      <c r="I603" s="76"/>
      <c r="J603" s="76"/>
      <c r="K603" s="76"/>
    </row>
    <row r="604" spans="4:17">
      <c r="E604" s="76"/>
      <c r="F604" s="76"/>
      <c r="G604" s="76"/>
      <c r="H604" s="76"/>
      <c r="I604" s="76"/>
      <c r="J604" s="76"/>
      <c r="K604" s="76"/>
    </row>
    <row r="605" spans="4:17" ht="10.5">
      <c r="D605" s="79"/>
      <c r="E605" s="79"/>
      <c r="F605" s="79"/>
      <c r="G605" s="79"/>
      <c r="H605" s="79"/>
      <c r="I605" s="79"/>
      <c r="J605" s="79"/>
      <c r="K605" s="79"/>
      <c r="L605" s="79"/>
      <c r="M605" s="79"/>
      <c r="N605" s="79"/>
      <c r="O605" s="79"/>
      <c r="P605" s="79"/>
      <c r="Q605" s="79"/>
    </row>
  </sheetData>
  <mergeCells count="34">
    <mergeCell ref="B52:B54"/>
    <mergeCell ref="B55:B57"/>
    <mergeCell ref="B58:B60"/>
    <mergeCell ref="B61:B63"/>
    <mergeCell ref="B64:B67"/>
    <mergeCell ref="E1:K1"/>
    <mergeCell ref="E2:L2"/>
    <mergeCell ref="B4:B33"/>
    <mergeCell ref="B39:B43"/>
    <mergeCell ref="B44:B51"/>
    <mergeCell ref="B218:B223"/>
    <mergeCell ref="B224:B225"/>
    <mergeCell ref="B226:B245"/>
    <mergeCell ref="B396:C396"/>
    <mergeCell ref="B68:B73"/>
    <mergeCell ref="B269:B275"/>
    <mergeCell ref="B74:B144"/>
    <mergeCell ref="B145:B159"/>
    <mergeCell ref="B34:B38"/>
    <mergeCell ref="B293:B295"/>
    <mergeCell ref="B366:B382"/>
    <mergeCell ref="B386:B394"/>
    <mergeCell ref="B276:B285"/>
    <mergeCell ref="B286:B292"/>
    <mergeCell ref="B297:C297"/>
    <mergeCell ref="B298:B305"/>
    <mergeCell ref="B306:B335"/>
    <mergeCell ref="B246:B247"/>
    <mergeCell ref="B248:B250"/>
    <mergeCell ref="B251:B255"/>
    <mergeCell ref="B258:B266"/>
    <mergeCell ref="B336:B365"/>
    <mergeCell ref="B160:B182"/>
    <mergeCell ref="B183:B217"/>
  </mergeCells>
  <conditionalFormatting sqref="C78">
    <cfRule type="duplicateValues" dxfId="147" priority="41"/>
  </conditionalFormatting>
  <conditionalFormatting sqref="C79">
    <cfRule type="duplicateValues" dxfId="146" priority="40"/>
  </conditionalFormatting>
  <conditionalFormatting sqref="C80">
    <cfRule type="duplicateValues" dxfId="145" priority="39"/>
  </conditionalFormatting>
  <conditionalFormatting sqref="C82">
    <cfRule type="duplicateValues" dxfId="144" priority="38"/>
  </conditionalFormatting>
  <conditionalFormatting sqref="C88">
    <cfRule type="duplicateValues" dxfId="143" priority="37"/>
  </conditionalFormatting>
  <conditionalFormatting sqref="C92">
    <cfRule type="duplicateValues" dxfId="142" priority="36"/>
  </conditionalFormatting>
  <conditionalFormatting sqref="C96">
    <cfRule type="duplicateValues" dxfId="141" priority="35"/>
  </conditionalFormatting>
  <conditionalFormatting sqref="C97">
    <cfRule type="duplicateValues" dxfId="140" priority="34"/>
  </conditionalFormatting>
  <conditionalFormatting sqref="C107">
    <cfRule type="duplicateValues" dxfId="139" priority="33"/>
  </conditionalFormatting>
  <conditionalFormatting sqref="C120">
    <cfRule type="duplicateValues" dxfId="138" priority="32"/>
  </conditionalFormatting>
  <conditionalFormatting sqref="C151">
    <cfRule type="duplicateValues" dxfId="137" priority="31"/>
  </conditionalFormatting>
  <conditionalFormatting sqref="C162">
    <cfRule type="duplicateValues" dxfId="136" priority="30"/>
  </conditionalFormatting>
  <conditionalFormatting sqref="C164">
    <cfRule type="duplicateValues" dxfId="135" priority="29"/>
  </conditionalFormatting>
  <conditionalFormatting sqref="C169">
    <cfRule type="duplicateValues" dxfId="134" priority="28"/>
  </conditionalFormatting>
  <conditionalFormatting sqref="C170">
    <cfRule type="duplicateValues" dxfId="133" priority="27"/>
  </conditionalFormatting>
  <conditionalFormatting sqref="C171">
    <cfRule type="duplicateValues" dxfId="132" priority="26"/>
  </conditionalFormatting>
  <conditionalFormatting sqref="C173">
    <cfRule type="duplicateValues" dxfId="131" priority="25"/>
  </conditionalFormatting>
  <conditionalFormatting sqref="C174">
    <cfRule type="duplicateValues" dxfId="130" priority="24"/>
  </conditionalFormatting>
  <conditionalFormatting sqref="C176">
    <cfRule type="duplicateValues" dxfId="129" priority="23"/>
  </conditionalFormatting>
  <conditionalFormatting sqref="C179">
    <cfRule type="duplicateValues" dxfId="128" priority="22"/>
  </conditionalFormatting>
  <conditionalFormatting sqref="C180">
    <cfRule type="duplicateValues" dxfId="127" priority="21"/>
  </conditionalFormatting>
  <conditionalFormatting sqref="C248">
    <cfRule type="duplicateValues" dxfId="126" priority="20"/>
  </conditionalFormatting>
  <conditionalFormatting sqref="C376">
    <cfRule type="duplicateValues" dxfId="125" priority="43"/>
  </conditionalFormatting>
  <conditionalFormatting sqref="C379">
    <cfRule type="duplicateValues" dxfId="124" priority="42"/>
  </conditionalFormatting>
  <conditionalFormatting sqref="C382">
    <cfRule type="duplicateValues" dxfId="123" priority="44"/>
  </conditionalFormatting>
  <conditionalFormatting sqref="D1:D295 D297:D394 D398:D1048576 E399:Q605">
    <cfRule type="containsText" dxfId="121" priority="14" operator="containsText" text="opcjo">
      <formula>NOT(ISERROR(SEARCH("opcjo",D1)))</formula>
    </cfRule>
    <cfRule type="containsText" dxfId="120" priority="15" operator="containsText" text="pro">
      <formula>NOT(ISERROR(SEARCH("pro",D1)))</formula>
    </cfRule>
    <cfRule type="containsText" dxfId="119" priority="16" operator="containsText" text="wszyst">
      <formula>NOT(ISERROR(SEARCH("wszyst",D1)))</formula>
    </cfRule>
  </conditionalFormatting>
  <conditionalFormatting sqref="E4:K295 H297:H385 J297:J385">
    <cfRule type="cellIs" dxfId="104" priority="45" operator="equal">
      <formula>"TAK"</formula>
    </cfRule>
    <cfRule type="cellIs" dxfId="103" priority="46" operator="equal">
      <formula>"NIE"</formula>
    </cfRule>
  </conditionalFormatting>
  <conditionalFormatting sqref="E297:K384 E385:F385 E386:L394">
    <cfRule type="cellIs" dxfId="102" priority="47" operator="equal">
      <formula>"NIE"</formula>
    </cfRule>
    <cfRule type="cellIs" dxfId="101" priority="48" operator="equal">
      <formula>"TAK"</formula>
    </cfRule>
  </conditionalFormatting>
  <conditionalFormatting sqref="E296:AE296">
    <cfRule type="cellIs" dxfId="99" priority="9" operator="equal">
      <formula>"NIE"</formula>
    </cfRule>
    <cfRule type="cellIs" dxfId="98" priority="10" operator="equal">
      <formula>"TAK"</formula>
    </cfRule>
  </conditionalFormatting>
  <dataValidations count="1">
    <dataValidation type="list" allowBlank="1" showInputMessage="1" showErrorMessage="1" sqref="I296 E297:K384 AE296 AC296 AA296 Y296 W296 U296 S296 Q296 O296 M296 K296 E296:G296 E4:K295 E386:L394" xr:uid="{00000000-0002-0000-0500-000000000000}">
      <formula1>"TAK,NIE"</formula1>
    </dataValidation>
  </dataValidations>
  <pageMargins left="0.70866141732283472" right="0.70866141732283472" top="0.74803149606299213" bottom="0.74803149606299213" header="0.31496062992125984" footer="0.31496062992125984"/>
  <pageSetup paperSize="8" scale="82" fitToHeight="0" orientation="landscape" r:id="rId1"/>
  <headerFooter>
    <oddHeader>&amp;L&amp;F&amp;C&amp;A&amp;ROferta - opieka medyczna dla PGE Dystrybucja S.A.</oddHeader>
    <oddFooter>&amp;C&amp;P z &amp;N</oddFooter>
  </headerFooter>
  <rowBreaks count="8" manualBreakCount="8">
    <brk id="73" max="16383" man="1"/>
    <brk id="144" max="16383" man="1"/>
    <brk id="182" max="16383" man="1"/>
    <brk id="225" max="16383" man="1"/>
    <brk id="267" max="16383" man="1"/>
    <brk id="305" max="16383" man="1"/>
    <brk id="365" max="16383" man="1"/>
    <brk id="385" max="16383" man="1"/>
  </rowBreaks>
  <extLst>
    <ext xmlns:x14="http://schemas.microsoft.com/office/spreadsheetml/2009/9/main" uri="{78C0D931-6437-407d-A8EE-F0AAD7539E65}">
      <x14:conditionalFormattings>
        <x14:conditionalFormatting xmlns:xm="http://schemas.microsoft.com/office/excel/2006/main">
          <x14:cfRule type="containsText" priority="19" operator="containsText" text="wszędzie" id="{B576BF4E-7508-4726-B4B9-3C7E74B7DA69}">
            <xm:f>NOT(ISERROR(SEARCH("wszędzie",'\Users\11407325\AppData\Local\Microsoft\Windows\INetCache\Content.Outlook\FEOB7BVJ\[Zał. 11 do SWZ  Wykaz usług medycznych 21.03.xlsx]OR'!#REF!)))</xm:f>
            <x14:dxf>
              <font>
                <color rgb="FF9C6500"/>
              </font>
              <fill>
                <patternFill>
                  <bgColor rgb="FFFFEB9C"/>
                </patternFill>
              </fill>
            </x14:dxf>
          </x14:cfRule>
          <x14:cfRule type="containsText" priority="17" operator="containsText" text="wszyst" id="{F109B951-CF13-40ED-8DA7-F5480F253BAE}">
            <xm:f>NOT(ISERROR(SEARCH("wszyst",'\Users\11407325\AppData\Local\Microsoft\Windows\INetCache\Content.Outlook\FEOB7BVJ\[Zał. 11 do SWZ  Wykaz usług medycznych 21.03.xlsx]OR'!#REF!)))</xm:f>
            <x14:dxf>
              <font>
                <color rgb="FF9C6500"/>
              </font>
              <fill>
                <patternFill>
                  <bgColor rgb="FFFFEB9C"/>
                </patternFill>
              </fill>
            </x14:dxf>
          </x14:cfRule>
          <x14:cfRule type="containsText" priority="18" operator="containsText" text="opcjonalnie" id="{9910A726-F4BD-4D3C-B596-C31E79404809}">
            <xm:f>NOT(ISERROR(SEARCH("opcjonalnie",'\Users\11407325\AppData\Local\Microsoft\Windows\INetCache\Content.Outlook\FEOB7BVJ\[Zał. 11 do SWZ  Wykaz usług medycznych 21.03.xlsx]OR'!#REF!)))</xm:f>
            <x14:dxf>
              <font>
                <color rgb="FF006100"/>
              </font>
              <fill>
                <patternFill>
                  <bgColor rgb="FFC6EFCE"/>
                </patternFill>
              </fill>
            </x14:dxf>
          </x14:cfRule>
          <x14:cfRule type="containsText" priority="49" operator="containsText" text="wsz" id="{AB7B7581-226F-464A-83E8-0D8CFBCA90D1}">
            <xm:f>NOT(ISERROR(SEARCH("wsz",'\Users\11407325\AppData\Local\Microsoft\Windows\INetCache\Content.Outlook\FEOB7BVJ\[Zał. 11 do SWZ  Wykaz usług medycznych 21.03.xlsx]OR'!#REF!)))</xm:f>
            <x14:dxf>
              <font>
                <color rgb="FF006100"/>
              </font>
              <fill>
                <patternFill>
                  <bgColor rgb="FFC6EFCE"/>
                </patternFill>
              </fill>
            </x14:dxf>
          </x14:cfRule>
          <x14:cfRule type="containsText" priority="50" operator="containsText" text="klu" id="{DAE02843-2D32-4696-9309-6E75ED25257A}">
            <xm:f>NOT(ISERROR(SEARCH("klu",'\Users\11407325\AppData\Local\Microsoft\Windows\INetCache\Content.Outlook\FEOB7BVJ\[Zał. 11 do SWZ  Wykaz usług medycznych 21.03.xlsx]OR'!#REF!)))</xm:f>
            <x14:dxf>
              <font>
                <color rgb="FF9C0006"/>
              </font>
              <fill>
                <patternFill>
                  <bgColor rgb="FFFFC7CE"/>
                </patternFill>
              </fill>
            </x14:dxf>
          </x14:cfRule>
          <xm:sqref>D1:D295 D297:D394 D398:D1048576 E399:Q605</xm:sqref>
        </x14:conditionalFormatting>
        <x14:conditionalFormatting xmlns:xm="http://schemas.microsoft.com/office/excel/2006/main">
          <x14:cfRule type="containsText" priority="99" operator="containsText" text="wszyst" id="{CF3C01F3-C349-43D2-B157-28C63187D693}">
            <xm:f>NOT(ISERROR(SEARCH("wszyst",'5 Oddział Warszawa'!D294)))</xm:f>
            <x14:dxf>
              <font>
                <color rgb="FF9C6500"/>
              </font>
              <fill>
                <patternFill>
                  <bgColor rgb="FFFFEB9C"/>
                </patternFill>
              </fill>
            </x14:dxf>
          </x14:cfRule>
          <x14:cfRule type="containsText" priority="100" operator="containsText" text="opcjonalnie" id="{2726CEDC-B67D-46EC-AEDC-1175E25F393C}">
            <xm:f>NOT(ISERROR(SEARCH("opcjonalnie",'5 Oddział Warszawa'!D294)))</xm:f>
            <x14:dxf>
              <font>
                <color rgb="FF006100"/>
              </font>
              <fill>
                <patternFill>
                  <bgColor rgb="FFC6EFCE"/>
                </patternFill>
              </fill>
            </x14:dxf>
          </x14:cfRule>
          <x14:cfRule type="containsText" priority="101" operator="containsText" text="wszędzie" id="{A617EF66-1494-4E4A-8264-EE5E04F736A6}">
            <xm:f>NOT(ISERROR(SEARCH("wszędzie",'5 Oddział Warszawa'!D294)))</xm:f>
            <x14:dxf>
              <font>
                <color rgb="FF9C6500"/>
              </font>
              <fill>
                <patternFill>
                  <bgColor rgb="FFFFEB9C"/>
                </patternFill>
              </fill>
            </x14:dxf>
          </x14:cfRule>
          <x14:cfRule type="containsText" priority="102" operator="containsText" text="wsz" id="{DF89F979-559F-46C8-BA5A-0F4ECFDFE774}">
            <xm:f>NOT(ISERROR(SEARCH("wsz",'5 Oddział Warszawa'!D294)))</xm:f>
            <x14:dxf>
              <font>
                <color rgb="FF006100"/>
              </font>
              <fill>
                <patternFill>
                  <bgColor rgb="FFC6EFCE"/>
                </patternFill>
              </fill>
            </x14:dxf>
          </x14:cfRule>
          <x14:cfRule type="containsText" priority="103" operator="containsText" text="klu" id="{30F41157-4F40-48AB-A86C-3318EE79D6F4}">
            <xm:f>NOT(ISERROR(SEARCH("klu",'5 Oddział Warszawa'!D294)))</xm:f>
            <x14:dxf>
              <font>
                <color rgb="FF9C0006"/>
              </font>
              <fill>
                <patternFill>
                  <bgColor rgb="FFFFC7CE"/>
                </patternFill>
              </fill>
            </x14:dxf>
          </x14:cfRule>
          <xm:sqref>D296</xm:sqref>
        </x14:conditionalFormatting>
        <x14:conditionalFormatting xmlns:xm="http://schemas.microsoft.com/office/excel/2006/main">
          <x14:cfRule type="containsText" priority="4" operator="containsText" text="wsz" id="{6092BB9A-BE66-4445-B44E-A7769CEFE6F2}">
            <xm:f>NOT(ISERROR(SEARCH("wsz",'2 Oddział Białystok'!D396)))</xm:f>
            <x14:dxf>
              <font>
                <color rgb="FF006100"/>
              </font>
              <fill>
                <patternFill>
                  <bgColor rgb="FFC6EFCE"/>
                </patternFill>
              </fill>
            </x14:dxf>
          </x14:cfRule>
          <x14:cfRule type="containsText" priority="5" operator="containsText" text="klu" id="{8F41B99F-8C7C-4C6F-8881-1C4AE2FC24B2}">
            <xm:f>NOT(ISERROR(SEARCH("klu",'2 Oddział Białystok'!D396)))</xm:f>
            <x14:dxf>
              <font>
                <color rgb="FF9C0006"/>
              </font>
              <fill>
                <patternFill>
                  <bgColor rgb="FFFFC7CE"/>
                </patternFill>
              </fill>
            </x14:dxf>
          </x14:cfRule>
          <x14:cfRule type="containsText" priority="1" operator="containsText" text="wszyst" id="{8CB9A5F2-676B-4743-A14A-DBEA2D8E77FC}">
            <xm:f>NOT(ISERROR(SEARCH("wszyst",'2 Oddział Białystok'!D396)))</xm:f>
            <x14:dxf>
              <font>
                <color rgb="FF9C6500"/>
              </font>
              <fill>
                <patternFill>
                  <bgColor rgb="FFFFEB9C"/>
                </patternFill>
              </fill>
            </x14:dxf>
          </x14:cfRule>
          <x14:cfRule type="containsText" priority="2" operator="containsText" text="opcjonalnie" id="{9124E4E8-478D-4C95-B612-F756F964912E}">
            <xm:f>NOT(ISERROR(SEARCH("opcjonalnie",'2 Oddział Białystok'!D396)))</xm:f>
            <x14:dxf>
              <font>
                <color rgb="FF006100"/>
              </font>
              <fill>
                <patternFill>
                  <bgColor rgb="FFC6EFCE"/>
                </patternFill>
              </fill>
            </x14:dxf>
          </x14:cfRule>
          <x14:cfRule type="containsText" priority="3" operator="containsText" text="wszędzie" id="{A7B1AE3A-4DC6-406C-AEF3-B1D228B02E65}">
            <xm:f>NOT(ISERROR(SEARCH("wszędzie",'2 Oddział Białystok'!D396)))</xm:f>
            <x14:dxf>
              <font>
                <color rgb="FF9C6500"/>
              </font>
              <fill>
                <patternFill>
                  <bgColor rgb="FFFFEB9C"/>
                </patternFill>
              </fill>
            </x14:dxf>
          </x14:cfRule>
          <xm:sqref>D395</xm:sqref>
        </x14:conditionalFormatting>
        <x14:conditionalFormatting xmlns:xm="http://schemas.microsoft.com/office/excel/2006/main">
          <x14:cfRule type="containsText" priority="51" operator="containsText" text="TAK" id="{1DC0899F-BB49-40E1-95EB-2833FBBB881B}">
            <xm:f>NOT(ISERROR(SEARCH("TAK",'\Users\11407325\AppData\Local\Microsoft\Windows\INetCache\Content.Outlook\FEOB7BVJ\[Zał. 11 do SWZ  Wykaz usług medycznych 21.03.xlsx]OR'!#REF!)))</xm:f>
            <x14:dxf>
              <font>
                <color rgb="FF9C0006"/>
              </font>
              <fill>
                <patternFill>
                  <bgColor rgb="FFFFC7CE"/>
                </patternFill>
              </fill>
            </x14:dxf>
          </x14:cfRule>
          <xm:sqref>E297:K384 E4:K295</xm:sqref>
        </x14:conditionalFormatting>
        <x14:conditionalFormatting xmlns:xm="http://schemas.microsoft.com/office/excel/2006/main">
          <x14:cfRule type="containsText" priority="109" operator="containsText" text="TAK" id="{EB4F2ED9-9D3B-4926-9AA3-D1F2F4C1575D}">
            <xm:f>NOT(ISERROR(SEARCH("TAK",'5 Oddział Warszawa'!E294)))</xm:f>
            <x14:dxf>
              <font>
                <color rgb="FF9C0006"/>
              </font>
              <fill>
                <patternFill>
                  <bgColor rgb="FFFFC7CE"/>
                </patternFill>
              </fill>
            </x14:dxf>
          </x14:cfRule>
          <xm:sqref>E296:AF296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AJ404"/>
  <sheetViews>
    <sheetView tabSelected="1" zoomScale="150" zoomScaleNormal="150" zoomScaleSheetLayoutView="40" workbookViewId="0">
      <pane xSplit="3" ySplit="3" topLeftCell="D287" activePane="bottomRight" state="frozen"/>
      <selection activeCell="M416" sqref="M416"/>
      <selection pane="topRight" activeCell="M416" sqref="M416"/>
      <selection pane="bottomLeft" activeCell="M416" sqref="M416"/>
      <selection pane="bottomRight" activeCell="I297" sqref="I297"/>
    </sheetView>
  </sheetViews>
  <sheetFormatPr defaultColWidth="9.1796875" defaultRowHeight="8"/>
  <cols>
    <col min="1" max="1" width="3.54296875" style="9" customWidth="1"/>
    <col min="2" max="2" width="26" style="11" customWidth="1"/>
    <col min="3" max="3" width="29.54296875" style="11" customWidth="1"/>
    <col min="4" max="4" width="20.7265625" style="11" customWidth="1"/>
    <col min="5" max="5" width="10.1796875" style="20" customWidth="1"/>
    <col min="6" max="31" width="9.26953125" style="20" customWidth="1"/>
    <col min="32" max="33" width="9.26953125" style="9" customWidth="1"/>
    <col min="34" max="34" width="9.1796875" style="9"/>
    <col min="35" max="35" width="14.54296875" style="9" customWidth="1"/>
    <col min="36" max="36" width="9.1796875" style="9"/>
    <col min="37" max="16384" width="9.1796875" style="11"/>
  </cols>
  <sheetData>
    <row r="1" spans="1:36" s="113" customFormat="1" ht="33" customHeight="1">
      <c r="A1" s="112"/>
      <c r="B1" s="111" t="s">
        <v>15</v>
      </c>
      <c r="D1" s="113" t="s">
        <v>469</v>
      </c>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112"/>
      <c r="AH1" s="112"/>
      <c r="AI1" s="112"/>
      <c r="AJ1" s="112"/>
    </row>
    <row r="2" spans="1:36" s="17" customFormat="1" ht="26.25" customHeight="1" thickBot="1">
      <c r="A2" s="16"/>
      <c r="B2" s="31" t="s">
        <v>391</v>
      </c>
      <c r="C2" s="32" t="s">
        <v>399</v>
      </c>
      <c r="D2" s="14"/>
      <c r="E2" s="102" t="s">
        <v>417</v>
      </c>
      <c r="F2" s="230" t="s">
        <v>409</v>
      </c>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15"/>
      <c r="AH2" s="16"/>
      <c r="AI2" s="16"/>
      <c r="AJ2" s="16"/>
    </row>
    <row r="3" spans="1:36" s="106" customFormat="1" ht="57.75" customHeight="1">
      <c r="A3" s="8" t="s">
        <v>400</v>
      </c>
      <c r="B3" s="6" t="s">
        <v>16</v>
      </c>
      <c r="C3" s="6" t="s">
        <v>17</v>
      </c>
      <c r="D3" s="6" t="s">
        <v>389</v>
      </c>
      <c r="E3" s="22" t="s">
        <v>4</v>
      </c>
      <c r="F3" s="107" t="s">
        <v>450</v>
      </c>
      <c r="G3" s="107" t="s">
        <v>451</v>
      </c>
      <c r="H3" s="6" t="s">
        <v>428</v>
      </c>
      <c r="I3" s="107" t="s">
        <v>452</v>
      </c>
      <c r="J3" s="6" t="s">
        <v>428</v>
      </c>
      <c r="K3" s="107" t="s">
        <v>453</v>
      </c>
      <c r="L3" s="6" t="s">
        <v>428</v>
      </c>
      <c r="M3" s="107" t="s">
        <v>454</v>
      </c>
      <c r="N3" s="6" t="s">
        <v>428</v>
      </c>
      <c r="O3" s="107" t="s">
        <v>455</v>
      </c>
      <c r="P3" s="6" t="s">
        <v>428</v>
      </c>
      <c r="Q3" s="107" t="s">
        <v>456</v>
      </c>
      <c r="R3" s="6" t="s">
        <v>428</v>
      </c>
      <c r="S3" s="107" t="s">
        <v>457</v>
      </c>
      <c r="T3" s="6" t="s">
        <v>428</v>
      </c>
      <c r="U3" s="107" t="s">
        <v>458</v>
      </c>
      <c r="V3" s="6" t="s">
        <v>428</v>
      </c>
      <c r="W3" s="107" t="s">
        <v>459</v>
      </c>
      <c r="X3" s="6" t="s">
        <v>428</v>
      </c>
      <c r="Y3" s="107" t="s">
        <v>460</v>
      </c>
      <c r="Z3" s="6" t="s">
        <v>428</v>
      </c>
      <c r="AA3" s="107" t="s">
        <v>461</v>
      </c>
      <c r="AB3" s="6" t="s">
        <v>428</v>
      </c>
      <c r="AC3" s="107" t="s">
        <v>462</v>
      </c>
      <c r="AD3" s="6" t="s">
        <v>428</v>
      </c>
      <c r="AE3" s="107" t="s">
        <v>463</v>
      </c>
      <c r="AF3" s="6" t="s">
        <v>428</v>
      </c>
      <c r="AG3" s="7" t="s">
        <v>317</v>
      </c>
    </row>
    <row r="4" spans="1:36" ht="17.25" customHeight="1">
      <c r="A4" s="29">
        <v>1</v>
      </c>
      <c r="B4" s="208" t="s">
        <v>18</v>
      </c>
      <c r="C4" s="213" t="s">
        <v>18</v>
      </c>
      <c r="D4" s="213" t="s">
        <v>408</v>
      </c>
      <c r="E4" s="200"/>
      <c r="F4" s="200"/>
      <c r="G4" s="200"/>
      <c r="H4" s="200"/>
      <c r="I4" s="200"/>
      <c r="J4" s="200"/>
      <c r="K4" s="200"/>
      <c r="L4" s="200"/>
      <c r="M4" s="200"/>
      <c r="N4" s="200"/>
      <c r="O4" s="200"/>
      <c r="P4" s="200"/>
      <c r="Q4" s="200"/>
      <c r="R4" s="200"/>
      <c r="S4" s="200"/>
      <c r="T4" s="200"/>
      <c r="U4" s="200"/>
      <c r="V4" s="200"/>
      <c r="W4" s="200"/>
      <c r="X4" s="200"/>
      <c r="Y4" s="200"/>
      <c r="Z4" s="200"/>
      <c r="AA4" s="200"/>
      <c r="AB4" s="200"/>
      <c r="AC4" s="200"/>
      <c r="AD4" s="200"/>
      <c r="AE4" s="200"/>
      <c r="AF4" s="200"/>
      <c r="AG4" s="1"/>
    </row>
    <row r="5" spans="1:36">
      <c r="A5" s="29">
        <f>A4+1</f>
        <v>2</v>
      </c>
      <c r="B5" s="225" t="s">
        <v>402</v>
      </c>
      <c r="C5" s="213" t="s">
        <v>326</v>
      </c>
      <c r="D5" s="213" t="s">
        <v>408</v>
      </c>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1"/>
    </row>
    <row r="6" spans="1:36">
      <c r="A6" s="29">
        <f t="shared" ref="A6:A72" si="0">A5+1</f>
        <v>3</v>
      </c>
      <c r="B6" s="225"/>
      <c r="C6" s="213" t="s">
        <v>19</v>
      </c>
      <c r="D6" s="213" t="s">
        <v>408</v>
      </c>
      <c r="E6" s="200"/>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1"/>
    </row>
    <row r="7" spans="1:36">
      <c r="A7" s="29">
        <f t="shared" si="0"/>
        <v>4</v>
      </c>
      <c r="B7" s="225"/>
      <c r="C7" s="213" t="s">
        <v>23</v>
      </c>
      <c r="D7" s="213" t="s">
        <v>464</v>
      </c>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1"/>
    </row>
    <row r="8" spans="1:36" ht="8.15" customHeight="1">
      <c r="A8" s="29">
        <f t="shared" si="0"/>
        <v>5</v>
      </c>
      <c r="B8" s="225"/>
      <c r="C8" s="213" t="s">
        <v>20</v>
      </c>
      <c r="D8" s="213" t="s">
        <v>464</v>
      </c>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1"/>
    </row>
    <row r="9" spans="1:36" ht="8.15" customHeight="1">
      <c r="A9" s="29">
        <f t="shared" si="0"/>
        <v>6</v>
      </c>
      <c r="B9" s="225"/>
      <c r="C9" s="213" t="s">
        <v>21</v>
      </c>
      <c r="D9" s="213" t="s">
        <v>464</v>
      </c>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1"/>
    </row>
    <row r="10" spans="1:36" ht="8.15" customHeight="1">
      <c r="A10" s="29">
        <f t="shared" si="0"/>
        <v>7</v>
      </c>
      <c r="B10" s="225"/>
      <c r="C10" s="213" t="s">
        <v>315</v>
      </c>
      <c r="D10" s="213" t="s">
        <v>464</v>
      </c>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1"/>
    </row>
    <row r="11" spans="1:36" ht="8.15" customHeight="1">
      <c r="A11" s="29">
        <f t="shared" si="0"/>
        <v>8</v>
      </c>
      <c r="B11" s="225"/>
      <c r="C11" s="213" t="s">
        <v>22</v>
      </c>
      <c r="D11" s="213" t="s">
        <v>464</v>
      </c>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1"/>
    </row>
    <row r="12" spans="1:36" ht="8.15" customHeight="1">
      <c r="A12" s="29">
        <f t="shared" si="0"/>
        <v>9</v>
      </c>
      <c r="B12" s="225"/>
      <c r="C12" s="213" t="s">
        <v>314</v>
      </c>
      <c r="D12" s="213" t="s">
        <v>464</v>
      </c>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1"/>
    </row>
    <row r="13" spans="1:36" ht="8.15" customHeight="1">
      <c r="A13" s="29">
        <f t="shared" si="0"/>
        <v>10</v>
      </c>
      <c r="B13" s="225"/>
      <c r="C13" s="213" t="s">
        <v>23</v>
      </c>
      <c r="D13" s="213" t="s">
        <v>464</v>
      </c>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1"/>
    </row>
    <row r="14" spans="1:36" ht="8.15" customHeight="1">
      <c r="A14" s="29">
        <f t="shared" si="0"/>
        <v>11</v>
      </c>
      <c r="B14" s="225"/>
      <c r="C14" s="213" t="s">
        <v>24</v>
      </c>
      <c r="D14" s="213" t="s">
        <v>464</v>
      </c>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1"/>
    </row>
    <row r="15" spans="1:36" ht="8.15" customHeight="1">
      <c r="A15" s="29">
        <f t="shared" si="0"/>
        <v>12</v>
      </c>
      <c r="B15" s="225"/>
      <c r="C15" s="213" t="s">
        <v>25</v>
      </c>
      <c r="D15" s="213" t="s">
        <v>464</v>
      </c>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1"/>
    </row>
    <row r="16" spans="1:36" ht="8.15" customHeight="1">
      <c r="A16" s="29">
        <f t="shared" si="0"/>
        <v>13</v>
      </c>
      <c r="B16" s="225"/>
      <c r="C16" s="213" t="s">
        <v>26</v>
      </c>
      <c r="D16" s="213" t="s">
        <v>464</v>
      </c>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1"/>
    </row>
    <row r="17" spans="1:36" ht="8.15" customHeight="1">
      <c r="A17" s="29">
        <f t="shared" si="0"/>
        <v>14</v>
      </c>
      <c r="B17" s="225"/>
      <c r="C17" s="213" t="s">
        <v>27</v>
      </c>
      <c r="D17" s="213" t="s">
        <v>464</v>
      </c>
      <c r="E17" s="200"/>
      <c r="F17" s="200"/>
      <c r="G17" s="200"/>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1"/>
    </row>
    <row r="18" spans="1:36" ht="8.15" customHeight="1">
      <c r="A18" s="29">
        <f t="shared" si="0"/>
        <v>15</v>
      </c>
      <c r="B18" s="225"/>
      <c r="C18" s="213" t="s">
        <v>28</v>
      </c>
      <c r="D18" s="213" t="s">
        <v>464</v>
      </c>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1"/>
    </row>
    <row r="19" spans="1:36" ht="8.15" customHeight="1">
      <c r="A19" s="29">
        <f t="shared" si="0"/>
        <v>16</v>
      </c>
      <c r="B19" s="225"/>
      <c r="C19" s="213" t="s">
        <v>29</v>
      </c>
      <c r="D19" s="213" t="s">
        <v>464</v>
      </c>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1"/>
    </row>
    <row r="20" spans="1:36" ht="8.15" customHeight="1">
      <c r="A20" s="29">
        <f t="shared" si="0"/>
        <v>17</v>
      </c>
      <c r="B20" s="225"/>
      <c r="C20" s="213" t="s">
        <v>30</v>
      </c>
      <c r="D20" s="213" t="s">
        <v>464</v>
      </c>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1"/>
    </row>
    <row r="21" spans="1:36" ht="8.15" customHeight="1">
      <c r="A21" s="29">
        <f t="shared" si="0"/>
        <v>18</v>
      </c>
      <c r="B21" s="225"/>
      <c r="C21" s="213" t="s">
        <v>31</v>
      </c>
      <c r="D21" s="213" t="s">
        <v>464</v>
      </c>
      <c r="E21" s="20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1"/>
    </row>
    <row r="22" spans="1:36" ht="8.15" customHeight="1">
      <c r="A22" s="29">
        <f t="shared" si="0"/>
        <v>19</v>
      </c>
      <c r="B22" s="225"/>
      <c r="C22" s="213" t="s">
        <v>32</v>
      </c>
      <c r="D22" s="213" t="s">
        <v>464</v>
      </c>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1"/>
    </row>
    <row r="23" spans="1:36" ht="8.15" customHeight="1">
      <c r="A23" s="29">
        <f t="shared" si="0"/>
        <v>20</v>
      </c>
      <c r="B23" s="225"/>
      <c r="C23" s="213" t="s">
        <v>33</v>
      </c>
      <c r="D23" s="213" t="s">
        <v>464</v>
      </c>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1"/>
    </row>
    <row r="24" spans="1:36" ht="8.15" customHeight="1">
      <c r="A24" s="29">
        <f t="shared" si="0"/>
        <v>21</v>
      </c>
      <c r="B24" s="225"/>
      <c r="C24" s="213" t="s">
        <v>34</v>
      </c>
      <c r="D24" s="213" t="s">
        <v>464</v>
      </c>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1"/>
    </row>
    <row r="25" spans="1:36" ht="8.15" customHeight="1">
      <c r="A25" s="29">
        <f t="shared" si="0"/>
        <v>22</v>
      </c>
      <c r="B25" s="225"/>
      <c r="C25" s="213" t="s">
        <v>35</v>
      </c>
      <c r="D25" s="213" t="s">
        <v>464</v>
      </c>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1"/>
    </row>
    <row r="26" spans="1:36" ht="8.15" customHeight="1">
      <c r="A26" s="29">
        <f t="shared" si="0"/>
        <v>23</v>
      </c>
      <c r="B26" s="225"/>
      <c r="C26" s="213" t="s">
        <v>36</v>
      </c>
      <c r="D26" s="213" t="s">
        <v>464</v>
      </c>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1"/>
    </row>
    <row r="27" spans="1:36" ht="8.15" customHeight="1">
      <c r="A27" s="29">
        <f t="shared" si="0"/>
        <v>24</v>
      </c>
      <c r="B27" s="225"/>
      <c r="C27" s="213" t="s">
        <v>37</v>
      </c>
      <c r="D27" s="213" t="s">
        <v>464</v>
      </c>
      <c r="E27" s="200"/>
      <c r="F27" s="200"/>
      <c r="G27" s="200"/>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c r="AF27" s="200"/>
      <c r="AG27" s="1"/>
    </row>
    <row r="28" spans="1:36" ht="8.15" customHeight="1">
      <c r="A28" s="29">
        <f t="shared" si="0"/>
        <v>25</v>
      </c>
      <c r="B28" s="225"/>
      <c r="C28" s="213" t="s">
        <v>38</v>
      </c>
      <c r="D28" s="213" t="s">
        <v>464</v>
      </c>
      <c r="E28" s="200"/>
      <c r="F28" s="200"/>
      <c r="G28" s="200"/>
      <c r="H28" s="200"/>
      <c r="I28" s="200"/>
      <c r="J28" s="200"/>
      <c r="K28" s="200"/>
      <c r="L28" s="200"/>
      <c r="M28" s="200"/>
      <c r="N28" s="200"/>
      <c r="O28" s="200"/>
      <c r="P28" s="200"/>
      <c r="Q28" s="200"/>
      <c r="R28" s="200"/>
      <c r="S28" s="200"/>
      <c r="T28" s="200"/>
      <c r="U28" s="200"/>
      <c r="V28" s="200"/>
      <c r="W28" s="200"/>
      <c r="X28" s="200"/>
      <c r="Y28" s="200"/>
      <c r="Z28" s="200"/>
      <c r="AA28" s="200"/>
      <c r="AB28" s="200"/>
      <c r="AC28" s="200"/>
      <c r="AD28" s="200"/>
      <c r="AE28" s="200"/>
      <c r="AF28" s="200"/>
      <c r="AG28" s="1"/>
    </row>
    <row r="29" spans="1:36" ht="8.15" customHeight="1">
      <c r="A29" s="29">
        <f t="shared" si="0"/>
        <v>26</v>
      </c>
      <c r="B29" s="225"/>
      <c r="C29" s="213" t="s">
        <v>39</v>
      </c>
      <c r="D29" s="213" t="s">
        <v>464</v>
      </c>
      <c r="E29" s="200"/>
      <c r="F29" s="200"/>
      <c r="G29" s="200"/>
      <c r="H29" s="200"/>
      <c r="I29" s="200"/>
      <c r="J29" s="200"/>
      <c r="K29" s="200"/>
      <c r="L29" s="200"/>
      <c r="M29" s="200"/>
      <c r="N29" s="200"/>
      <c r="O29" s="200"/>
      <c r="P29" s="200"/>
      <c r="Q29" s="200"/>
      <c r="R29" s="200"/>
      <c r="S29" s="200"/>
      <c r="T29" s="200"/>
      <c r="U29" s="200"/>
      <c r="V29" s="200"/>
      <c r="W29" s="200"/>
      <c r="X29" s="200"/>
      <c r="Y29" s="200"/>
      <c r="Z29" s="200"/>
      <c r="AA29" s="200"/>
      <c r="AB29" s="200"/>
      <c r="AC29" s="200"/>
      <c r="AD29" s="200"/>
      <c r="AE29" s="200"/>
      <c r="AF29" s="200"/>
      <c r="AG29" s="1"/>
    </row>
    <row r="30" spans="1:36" ht="8.15" customHeight="1">
      <c r="A30" s="29">
        <f t="shared" si="0"/>
        <v>27</v>
      </c>
      <c r="B30" s="225"/>
      <c r="C30" s="213" t="s">
        <v>40</v>
      </c>
      <c r="D30" s="213" t="s">
        <v>464</v>
      </c>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1"/>
    </row>
    <row r="31" spans="1:36" s="199" customFormat="1" ht="8.15" customHeight="1">
      <c r="A31" s="29">
        <f t="shared" si="0"/>
        <v>28</v>
      </c>
      <c r="B31" s="225"/>
      <c r="C31" s="214" t="s">
        <v>535</v>
      </c>
      <c r="D31" s="213" t="s">
        <v>464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1"/>
      <c r="AH31" s="198"/>
      <c r="AI31" s="198"/>
      <c r="AJ31" s="198"/>
    </row>
    <row r="32" spans="1:36" s="199" customFormat="1" ht="8.15" customHeight="1">
      <c r="A32" s="29">
        <f t="shared" si="0"/>
        <v>29</v>
      </c>
      <c r="B32" s="225"/>
      <c r="C32" s="214" t="s">
        <v>536</v>
      </c>
      <c r="D32" s="213" t="s">
        <v>464</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1"/>
      <c r="AH32" s="198"/>
      <c r="AI32" s="198"/>
      <c r="AJ32" s="198"/>
    </row>
    <row r="33" spans="1:36" s="199" customFormat="1" ht="8.15" customHeight="1">
      <c r="A33" s="29">
        <f t="shared" si="0"/>
        <v>30</v>
      </c>
      <c r="B33" s="225"/>
      <c r="C33" s="214" t="s">
        <v>537</v>
      </c>
      <c r="D33" s="213" t="s">
        <v>464</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1"/>
      <c r="AH33" s="198"/>
      <c r="AI33" s="198"/>
      <c r="AJ33" s="198"/>
    </row>
    <row r="34" spans="1:36" ht="16" customHeight="1">
      <c r="A34" s="29">
        <f t="shared" si="0"/>
        <v>31</v>
      </c>
      <c r="B34" s="225"/>
      <c r="C34" s="214" t="s">
        <v>534</v>
      </c>
      <c r="D34" s="213" t="s">
        <v>464</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1"/>
    </row>
    <row r="35" spans="1:36" ht="8.15" customHeight="1">
      <c r="A35" s="29">
        <f t="shared" si="0"/>
        <v>32</v>
      </c>
      <c r="B35" s="225" t="s">
        <v>401</v>
      </c>
      <c r="C35" s="213" t="s">
        <v>42</v>
      </c>
      <c r="D35" s="213" t="s">
        <v>408</v>
      </c>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1"/>
    </row>
    <row r="36" spans="1:36" ht="8.15" customHeight="1">
      <c r="A36" s="29">
        <f t="shared" si="0"/>
        <v>33</v>
      </c>
      <c r="B36" s="225"/>
      <c r="C36" s="213" t="s">
        <v>43</v>
      </c>
      <c r="D36" s="213" t="s">
        <v>408</v>
      </c>
      <c r="E36" s="200"/>
      <c r="F36" s="200"/>
      <c r="G36" s="200"/>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c r="AF36" s="200"/>
      <c r="AG36" s="1"/>
    </row>
    <row r="37" spans="1:36" ht="8.15" customHeight="1">
      <c r="A37" s="29">
        <f t="shared" si="0"/>
        <v>34</v>
      </c>
      <c r="B37" s="225"/>
      <c r="C37" s="213" t="s">
        <v>44</v>
      </c>
      <c r="D37" s="213" t="s">
        <v>408</v>
      </c>
      <c r="E37" s="200"/>
      <c r="F37" s="200"/>
      <c r="G37" s="200"/>
      <c r="H37" s="200"/>
      <c r="I37" s="200"/>
      <c r="J37" s="200"/>
      <c r="K37" s="200"/>
      <c r="L37" s="200"/>
      <c r="M37" s="200"/>
      <c r="N37" s="200"/>
      <c r="O37" s="200"/>
      <c r="P37" s="200"/>
      <c r="Q37" s="200"/>
      <c r="R37" s="200"/>
      <c r="S37" s="200"/>
      <c r="T37" s="200"/>
      <c r="U37" s="200"/>
      <c r="V37" s="200"/>
      <c r="W37" s="200"/>
      <c r="X37" s="200"/>
      <c r="Y37" s="200"/>
      <c r="Z37" s="200"/>
      <c r="AA37" s="200"/>
      <c r="AB37" s="200"/>
      <c r="AC37" s="200"/>
      <c r="AD37" s="200"/>
      <c r="AE37" s="200"/>
      <c r="AF37" s="200"/>
      <c r="AG37" s="1"/>
    </row>
    <row r="38" spans="1:36" ht="8.15" customHeight="1">
      <c r="A38" s="29">
        <f t="shared" si="0"/>
        <v>35</v>
      </c>
      <c r="B38" s="225"/>
      <c r="C38" s="213" t="s">
        <v>45</v>
      </c>
      <c r="D38" s="209" t="s">
        <v>408</v>
      </c>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1"/>
    </row>
    <row r="39" spans="1:36" s="199" customFormat="1" ht="8.15" customHeight="1">
      <c r="A39" s="29">
        <f t="shared" si="0"/>
        <v>36</v>
      </c>
      <c r="B39" s="225"/>
      <c r="C39" s="214" t="s">
        <v>538</v>
      </c>
      <c r="D39" s="209" t="s">
        <v>408</v>
      </c>
      <c r="E39" s="200"/>
      <c r="F39" s="200"/>
      <c r="G39" s="200"/>
      <c r="H39" s="200"/>
      <c r="I39" s="200"/>
      <c r="J39" s="200"/>
      <c r="K39" s="200"/>
      <c r="L39" s="200"/>
      <c r="M39" s="200"/>
      <c r="N39" s="200"/>
      <c r="O39" s="200"/>
      <c r="P39" s="200"/>
      <c r="Q39" s="200"/>
      <c r="R39" s="200"/>
      <c r="S39" s="200"/>
      <c r="T39" s="200"/>
      <c r="U39" s="200"/>
      <c r="V39" s="200"/>
      <c r="W39" s="200"/>
      <c r="X39" s="200"/>
      <c r="Y39" s="200"/>
      <c r="Z39" s="200"/>
      <c r="AA39" s="200"/>
      <c r="AB39" s="200"/>
      <c r="AC39" s="200"/>
      <c r="AD39" s="200"/>
      <c r="AE39" s="200"/>
      <c r="AF39" s="200"/>
      <c r="AG39" s="1"/>
      <c r="AH39" s="198"/>
      <c r="AI39" s="198"/>
      <c r="AJ39" s="198"/>
    </row>
    <row r="40" spans="1:36" ht="8.15" customHeight="1">
      <c r="A40" s="29">
        <f t="shared" si="0"/>
        <v>37</v>
      </c>
      <c r="B40" s="225" t="s">
        <v>46</v>
      </c>
      <c r="C40" s="213" t="s">
        <v>47</v>
      </c>
      <c r="D40" s="209" t="s">
        <v>408</v>
      </c>
      <c r="E40" s="200"/>
      <c r="F40" s="200"/>
      <c r="G40" s="200"/>
      <c r="H40" s="200"/>
      <c r="I40" s="200"/>
      <c r="J40" s="200"/>
      <c r="K40" s="200"/>
      <c r="L40" s="200"/>
      <c r="M40" s="200"/>
      <c r="N40" s="200"/>
      <c r="O40" s="200"/>
      <c r="P40" s="200"/>
      <c r="Q40" s="200"/>
      <c r="R40" s="200"/>
      <c r="S40" s="200"/>
      <c r="T40" s="200"/>
      <c r="U40" s="200"/>
      <c r="V40" s="200"/>
      <c r="W40" s="200"/>
      <c r="X40" s="200"/>
      <c r="Y40" s="200"/>
      <c r="Z40" s="200"/>
      <c r="AA40" s="200"/>
      <c r="AB40" s="200"/>
      <c r="AC40" s="200"/>
      <c r="AD40" s="200"/>
      <c r="AE40" s="200"/>
      <c r="AF40" s="200"/>
      <c r="AG40" s="1"/>
    </row>
    <row r="41" spans="1:36" ht="8.15" customHeight="1">
      <c r="A41" s="29">
        <f t="shared" si="0"/>
        <v>38</v>
      </c>
      <c r="B41" s="225"/>
      <c r="C41" s="213" t="s">
        <v>48</v>
      </c>
      <c r="D41" s="209" t="s">
        <v>408</v>
      </c>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1"/>
    </row>
    <row r="42" spans="1:36" ht="8.15" customHeight="1">
      <c r="A42" s="29">
        <f t="shared" si="0"/>
        <v>39</v>
      </c>
      <c r="B42" s="225"/>
      <c r="C42" s="213" t="s">
        <v>49</v>
      </c>
      <c r="D42" s="209" t="s">
        <v>408</v>
      </c>
      <c r="E42" s="20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1"/>
    </row>
    <row r="43" spans="1:36" ht="8.15" customHeight="1">
      <c r="A43" s="29">
        <f t="shared" si="0"/>
        <v>40</v>
      </c>
      <c r="B43" s="225"/>
      <c r="C43" s="213" t="s">
        <v>316</v>
      </c>
      <c r="D43" s="209" t="s">
        <v>464</v>
      </c>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1"/>
    </row>
    <row r="44" spans="1:36" ht="8.15" customHeight="1">
      <c r="A44" s="29">
        <f t="shared" si="0"/>
        <v>41</v>
      </c>
      <c r="B44" s="225"/>
      <c r="C44" s="213" t="s">
        <v>51</v>
      </c>
      <c r="D44" s="209" t="s">
        <v>464</v>
      </c>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1"/>
    </row>
    <row r="45" spans="1:36" ht="8.15" customHeight="1">
      <c r="A45" s="29">
        <f t="shared" si="0"/>
        <v>42</v>
      </c>
      <c r="B45" s="225" t="s">
        <v>52</v>
      </c>
      <c r="C45" s="213" t="s">
        <v>53</v>
      </c>
      <c r="D45" s="209" t="s">
        <v>408</v>
      </c>
      <c r="E45" s="200"/>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1"/>
    </row>
    <row r="46" spans="1:36" ht="8.15" customHeight="1">
      <c r="A46" s="29">
        <f t="shared" si="0"/>
        <v>43</v>
      </c>
      <c r="B46" s="225"/>
      <c r="C46" s="213" t="s">
        <v>54</v>
      </c>
      <c r="D46" s="209" t="s">
        <v>408</v>
      </c>
      <c r="E46" s="200"/>
      <c r="F46" s="200"/>
      <c r="G46" s="200"/>
      <c r="H46" s="200"/>
      <c r="I46" s="200"/>
      <c r="J46" s="200"/>
      <c r="K46" s="200"/>
      <c r="L46" s="200"/>
      <c r="M46" s="200"/>
      <c r="N46" s="200"/>
      <c r="O46" s="200"/>
      <c r="P46" s="200"/>
      <c r="Q46" s="200"/>
      <c r="R46" s="200"/>
      <c r="S46" s="200"/>
      <c r="T46" s="200"/>
      <c r="U46" s="200"/>
      <c r="V46" s="200"/>
      <c r="W46" s="200"/>
      <c r="X46" s="200"/>
      <c r="Y46" s="200"/>
      <c r="Z46" s="200"/>
      <c r="AA46" s="200"/>
      <c r="AB46" s="200"/>
      <c r="AC46" s="200"/>
      <c r="AD46" s="200"/>
      <c r="AE46" s="200"/>
      <c r="AF46" s="200"/>
      <c r="AG46" s="1"/>
    </row>
    <row r="47" spans="1:36" ht="8.15" customHeight="1">
      <c r="A47" s="29">
        <f t="shared" si="0"/>
        <v>44</v>
      </c>
      <c r="B47" s="225"/>
      <c r="C47" s="213" t="s">
        <v>55</v>
      </c>
      <c r="D47" s="213" t="s">
        <v>324</v>
      </c>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c r="AD47" s="200"/>
      <c r="AE47" s="200"/>
      <c r="AF47" s="200"/>
      <c r="AG47" s="1"/>
    </row>
    <row r="48" spans="1:36" ht="8.15" customHeight="1">
      <c r="A48" s="29">
        <f t="shared" si="0"/>
        <v>45</v>
      </c>
      <c r="B48" s="225"/>
      <c r="C48" s="213" t="s">
        <v>50</v>
      </c>
      <c r="D48" s="209" t="s">
        <v>408</v>
      </c>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1"/>
    </row>
    <row r="49" spans="1:33" ht="8.15" customHeight="1">
      <c r="A49" s="29">
        <f t="shared" si="0"/>
        <v>46</v>
      </c>
      <c r="B49" s="225"/>
      <c r="C49" s="213" t="s">
        <v>56</v>
      </c>
      <c r="D49" s="209" t="s">
        <v>408</v>
      </c>
      <c r="E49" s="200"/>
      <c r="F49" s="200"/>
      <c r="G49" s="200"/>
      <c r="H49" s="200"/>
      <c r="I49" s="200"/>
      <c r="J49" s="200"/>
      <c r="K49" s="200"/>
      <c r="L49" s="200"/>
      <c r="M49" s="200"/>
      <c r="N49" s="200"/>
      <c r="O49" s="200"/>
      <c r="P49" s="200"/>
      <c r="Q49" s="200"/>
      <c r="R49" s="200"/>
      <c r="S49" s="200"/>
      <c r="T49" s="200"/>
      <c r="U49" s="200"/>
      <c r="V49" s="200"/>
      <c r="W49" s="200"/>
      <c r="X49" s="200"/>
      <c r="Y49" s="200"/>
      <c r="Z49" s="200"/>
      <c r="AA49" s="200"/>
      <c r="AB49" s="200"/>
      <c r="AC49" s="200"/>
      <c r="AD49" s="200"/>
      <c r="AE49" s="200"/>
      <c r="AF49" s="200"/>
      <c r="AG49" s="1"/>
    </row>
    <row r="50" spans="1:33" ht="8.15" customHeight="1">
      <c r="A50" s="29">
        <f t="shared" si="0"/>
        <v>47</v>
      </c>
      <c r="B50" s="225"/>
      <c r="C50" s="213" t="s">
        <v>57</v>
      </c>
      <c r="D50" s="209" t="s">
        <v>408</v>
      </c>
      <c r="E50" s="200"/>
      <c r="F50" s="200"/>
      <c r="G50" s="200"/>
      <c r="H50" s="200"/>
      <c r="I50" s="200"/>
      <c r="J50" s="200"/>
      <c r="K50" s="200"/>
      <c r="L50" s="200"/>
      <c r="M50" s="200"/>
      <c r="N50" s="200"/>
      <c r="O50" s="200"/>
      <c r="P50" s="200"/>
      <c r="Q50" s="200"/>
      <c r="R50" s="200"/>
      <c r="S50" s="200"/>
      <c r="T50" s="200"/>
      <c r="U50" s="200"/>
      <c r="V50" s="200"/>
      <c r="W50" s="200"/>
      <c r="X50" s="200"/>
      <c r="Y50" s="200"/>
      <c r="Z50" s="200"/>
      <c r="AA50" s="200"/>
      <c r="AB50" s="200"/>
      <c r="AC50" s="200"/>
      <c r="AD50" s="200"/>
      <c r="AE50" s="200"/>
      <c r="AF50" s="200"/>
      <c r="AG50" s="1"/>
    </row>
    <row r="51" spans="1:33" ht="8.15" customHeight="1">
      <c r="A51" s="29">
        <f t="shared" si="0"/>
        <v>48</v>
      </c>
      <c r="B51" s="225"/>
      <c r="C51" s="213" t="s">
        <v>58</v>
      </c>
      <c r="D51" s="209" t="s">
        <v>408</v>
      </c>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1"/>
    </row>
    <row r="52" spans="1:33" ht="8.15" customHeight="1">
      <c r="A52" s="29">
        <f t="shared" si="0"/>
        <v>49</v>
      </c>
      <c r="B52" s="235"/>
      <c r="C52" s="213" t="s">
        <v>230</v>
      </c>
      <c r="D52" s="209" t="s">
        <v>408</v>
      </c>
      <c r="E52" s="200"/>
      <c r="F52" s="200"/>
      <c r="G52" s="200"/>
      <c r="H52" s="200"/>
      <c r="I52" s="200"/>
      <c r="J52" s="200"/>
      <c r="K52" s="200"/>
      <c r="L52" s="200"/>
      <c r="M52" s="200"/>
      <c r="N52" s="200"/>
      <c r="O52" s="200"/>
      <c r="P52" s="200"/>
      <c r="Q52" s="200"/>
      <c r="R52" s="200"/>
      <c r="S52" s="200"/>
      <c r="T52" s="200"/>
      <c r="U52" s="200"/>
      <c r="V52" s="200"/>
      <c r="W52" s="200"/>
      <c r="X52" s="200"/>
      <c r="Y52" s="200"/>
      <c r="Z52" s="200"/>
      <c r="AA52" s="200"/>
      <c r="AB52" s="200"/>
      <c r="AC52" s="200"/>
      <c r="AD52" s="200"/>
      <c r="AE52" s="200"/>
      <c r="AF52" s="200"/>
      <c r="AG52" s="1"/>
    </row>
    <row r="53" spans="1:33" ht="8.15" customHeight="1">
      <c r="A53" s="29">
        <f t="shared" si="0"/>
        <v>50</v>
      </c>
      <c r="B53" s="235" t="s">
        <v>401</v>
      </c>
      <c r="C53" s="213" t="s">
        <v>59</v>
      </c>
      <c r="D53" s="209" t="s">
        <v>464</v>
      </c>
      <c r="E53" s="200"/>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c r="AD53" s="200"/>
      <c r="AE53" s="200"/>
      <c r="AF53" s="200"/>
      <c r="AG53" s="1"/>
    </row>
    <row r="54" spans="1:33" ht="8.15" customHeight="1">
      <c r="A54" s="29">
        <f t="shared" si="0"/>
        <v>51</v>
      </c>
      <c r="B54" s="235"/>
      <c r="C54" s="213" t="s">
        <v>60</v>
      </c>
      <c r="D54" s="209" t="s">
        <v>464</v>
      </c>
      <c r="E54" s="200"/>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1"/>
    </row>
    <row r="55" spans="1:33" ht="8.15" customHeight="1">
      <c r="A55" s="29">
        <f t="shared" si="0"/>
        <v>52</v>
      </c>
      <c r="B55" s="235"/>
      <c r="C55" s="213" t="s">
        <v>61</v>
      </c>
      <c r="D55" s="209" t="s">
        <v>464</v>
      </c>
      <c r="E55" s="200"/>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c r="AF55" s="200"/>
      <c r="AG55" s="1"/>
    </row>
    <row r="56" spans="1:33" ht="8.15" customHeight="1">
      <c r="A56" s="29">
        <f t="shared" si="0"/>
        <v>53</v>
      </c>
      <c r="B56" s="225" t="s">
        <v>62</v>
      </c>
      <c r="C56" s="213" t="s">
        <v>63</v>
      </c>
      <c r="D56" s="209" t="s">
        <v>464</v>
      </c>
      <c r="E56" s="200"/>
      <c r="F56" s="200"/>
      <c r="G56" s="200"/>
      <c r="H56" s="200"/>
      <c r="I56" s="200"/>
      <c r="J56" s="200"/>
      <c r="K56" s="200"/>
      <c r="L56" s="200"/>
      <c r="M56" s="200"/>
      <c r="N56" s="200"/>
      <c r="O56" s="200"/>
      <c r="P56" s="200"/>
      <c r="Q56" s="200"/>
      <c r="R56" s="200"/>
      <c r="S56" s="200"/>
      <c r="T56" s="200"/>
      <c r="U56" s="200"/>
      <c r="V56" s="200"/>
      <c r="W56" s="200"/>
      <c r="X56" s="200"/>
      <c r="Y56" s="200"/>
      <c r="Z56" s="200"/>
      <c r="AA56" s="200"/>
      <c r="AB56" s="200"/>
      <c r="AC56" s="200"/>
      <c r="AD56" s="200"/>
      <c r="AE56" s="200"/>
      <c r="AF56" s="200"/>
      <c r="AG56" s="1"/>
    </row>
    <row r="57" spans="1:33" ht="8.15" customHeight="1">
      <c r="A57" s="29">
        <f t="shared" si="0"/>
        <v>54</v>
      </c>
      <c r="B57" s="225"/>
      <c r="C57" s="213" t="s">
        <v>64</v>
      </c>
      <c r="D57" s="209" t="s">
        <v>464</v>
      </c>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1"/>
    </row>
    <row r="58" spans="1:33" ht="8.15" customHeight="1">
      <c r="A58" s="29">
        <f t="shared" si="0"/>
        <v>55</v>
      </c>
      <c r="B58" s="225"/>
      <c r="C58" s="213" t="s">
        <v>65</v>
      </c>
      <c r="D58" s="209" t="s">
        <v>464</v>
      </c>
      <c r="E58" s="200"/>
      <c r="F58" s="200"/>
      <c r="G58" s="200"/>
      <c r="H58" s="200"/>
      <c r="I58" s="200"/>
      <c r="J58" s="200"/>
      <c r="K58" s="200"/>
      <c r="L58" s="200"/>
      <c r="M58" s="200"/>
      <c r="N58" s="200"/>
      <c r="O58" s="200"/>
      <c r="P58" s="200"/>
      <c r="Q58" s="200"/>
      <c r="R58" s="200"/>
      <c r="S58" s="200"/>
      <c r="T58" s="200"/>
      <c r="U58" s="200"/>
      <c r="V58" s="200"/>
      <c r="W58" s="200"/>
      <c r="X58" s="200"/>
      <c r="Y58" s="200"/>
      <c r="Z58" s="200"/>
      <c r="AA58" s="200"/>
      <c r="AB58" s="200"/>
      <c r="AC58" s="200"/>
      <c r="AD58" s="200"/>
      <c r="AE58" s="200"/>
      <c r="AF58" s="200"/>
      <c r="AG58" s="1"/>
    </row>
    <row r="59" spans="1:33" ht="8.15" customHeight="1">
      <c r="A59" s="29">
        <f t="shared" si="0"/>
        <v>56</v>
      </c>
      <c r="B59" s="225" t="s">
        <v>66</v>
      </c>
      <c r="C59" s="213" t="s">
        <v>67</v>
      </c>
      <c r="D59" s="209" t="s">
        <v>464</v>
      </c>
      <c r="E59" s="200"/>
      <c r="F59" s="200"/>
      <c r="G59" s="200"/>
      <c r="H59" s="200"/>
      <c r="I59" s="200"/>
      <c r="J59" s="200"/>
      <c r="K59" s="200"/>
      <c r="L59" s="200"/>
      <c r="M59" s="200"/>
      <c r="N59" s="200"/>
      <c r="O59" s="200"/>
      <c r="P59" s="200"/>
      <c r="Q59" s="200"/>
      <c r="R59" s="200"/>
      <c r="S59" s="200"/>
      <c r="T59" s="200"/>
      <c r="U59" s="200"/>
      <c r="V59" s="200"/>
      <c r="W59" s="200"/>
      <c r="X59" s="200"/>
      <c r="Y59" s="200"/>
      <c r="Z59" s="200"/>
      <c r="AA59" s="200"/>
      <c r="AB59" s="200"/>
      <c r="AC59" s="200"/>
      <c r="AD59" s="200"/>
      <c r="AE59" s="200"/>
      <c r="AF59" s="200"/>
      <c r="AG59" s="1"/>
    </row>
    <row r="60" spans="1:33" ht="16" customHeight="1">
      <c r="A60" s="29">
        <f t="shared" si="0"/>
        <v>57</v>
      </c>
      <c r="B60" s="225"/>
      <c r="C60" s="213" t="s">
        <v>386</v>
      </c>
      <c r="D60" s="209" t="s">
        <v>464</v>
      </c>
      <c r="E60" s="200"/>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c r="AD60" s="200"/>
      <c r="AE60" s="200"/>
      <c r="AF60" s="200"/>
      <c r="AG60" s="1"/>
    </row>
    <row r="61" spans="1:33" ht="16" customHeight="1">
      <c r="A61" s="29">
        <f t="shared" si="0"/>
        <v>58</v>
      </c>
      <c r="B61" s="225"/>
      <c r="C61" s="213" t="s">
        <v>68</v>
      </c>
      <c r="D61" s="209" t="s">
        <v>464</v>
      </c>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c r="AG61" s="1"/>
    </row>
    <row r="62" spans="1:33" ht="8.15" customHeight="1">
      <c r="A62" s="29">
        <f t="shared" si="0"/>
        <v>59</v>
      </c>
      <c r="B62" s="235" t="s">
        <v>69</v>
      </c>
      <c r="C62" s="213" t="s">
        <v>305</v>
      </c>
      <c r="D62" s="209" t="s">
        <v>464</v>
      </c>
      <c r="E62" s="200"/>
      <c r="F62" s="200"/>
      <c r="G62" s="200"/>
      <c r="H62" s="200"/>
      <c r="I62" s="200"/>
      <c r="J62" s="200"/>
      <c r="K62" s="200"/>
      <c r="L62" s="200"/>
      <c r="M62" s="200"/>
      <c r="N62" s="200"/>
      <c r="O62" s="200"/>
      <c r="P62" s="200"/>
      <c r="Q62" s="200"/>
      <c r="R62" s="200"/>
      <c r="S62" s="200"/>
      <c r="T62" s="200"/>
      <c r="U62" s="200"/>
      <c r="V62" s="200"/>
      <c r="W62" s="200"/>
      <c r="X62" s="200"/>
      <c r="Y62" s="200"/>
      <c r="Z62" s="200"/>
      <c r="AA62" s="200"/>
      <c r="AB62" s="200"/>
      <c r="AC62" s="200"/>
      <c r="AD62" s="200"/>
      <c r="AE62" s="200"/>
      <c r="AF62" s="200"/>
      <c r="AG62" s="1"/>
    </row>
    <row r="63" spans="1:33" ht="8.15" customHeight="1">
      <c r="A63" s="29">
        <f t="shared" si="0"/>
        <v>60</v>
      </c>
      <c r="B63" s="235"/>
      <c r="C63" s="213" t="s">
        <v>70</v>
      </c>
      <c r="D63" s="209" t="s">
        <v>464</v>
      </c>
      <c r="E63" s="200"/>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c r="AF63" s="200"/>
      <c r="AG63" s="1"/>
    </row>
    <row r="64" spans="1:33" ht="8.15" customHeight="1">
      <c r="A64" s="29">
        <f t="shared" si="0"/>
        <v>61</v>
      </c>
      <c r="B64" s="235"/>
      <c r="C64" s="213" t="s">
        <v>71</v>
      </c>
      <c r="D64" s="209" t="s">
        <v>464</v>
      </c>
      <c r="E64" s="20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c r="AF64" s="200"/>
      <c r="AG64" s="1"/>
    </row>
    <row r="65" spans="1:33" ht="8.15" customHeight="1">
      <c r="A65" s="29">
        <f t="shared" si="0"/>
        <v>62</v>
      </c>
      <c r="B65" s="225" t="s">
        <v>72</v>
      </c>
      <c r="C65" s="213" t="s">
        <v>73</v>
      </c>
      <c r="D65" s="209" t="s">
        <v>464</v>
      </c>
      <c r="E65" s="200"/>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c r="AD65" s="200"/>
      <c r="AE65" s="200"/>
      <c r="AF65" s="200"/>
      <c r="AG65" s="1"/>
    </row>
    <row r="66" spans="1:33" ht="8.15" customHeight="1">
      <c r="A66" s="29">
        <f t="shared" si="0"/>
        <v>63</v>
      </c>
      <c r="B66" s="225"/>
      <c r="C66" s="213" t="s">
        <v>306</v>
      </c>
      <c r="D66" s="209" t="s">
        <v>464</v>
      </c>
      <c r="E66" s="200"/>
      <c r="F66" s="200"/>
      <c r="G66" s="200"/>
      <c r="H66" s="200"/>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c r="AF66" s="200"/>
      <c r="AG66" s="1"/>
    </row>
    <row r="67" spans="1:33" ht="8.15" customHeight="1">
      <c r="A67" s="29">
        <f t="shared" si="0"/>
        <v>64</v>
      </c>
      <c r="B67" s="225"/>
      <c r="C67" s="213" t="s">
        <v>307</v>
      </c>
      <c r="D67" s="209" t="s">
        <v>464</v>
      </c>
      <c r="E67" s="200"/>
      <c r="F67" s="200"/>
      <c r="G67" s="200"/>
      <c r="H67" s="200"/>
      <c r="I67" s="200"/>
      <c r="J67" s="200"/>
      <c r="K67" s="200"/>
      <c r="L67" s="200"/>
      <c r="M67" s="200"/>
      <c r="N67" s="200"/>
      <c r="O67" s="200"/>
      <c r="P67" s="200"/>
      <c r="Q67" s="200"/>
      <c r="R67" s="200"/>
      <c r="S67" s="200"/>
      <c r="T67" s="200"/>
      <c r="U67" s="200"/>
      <c r="V67" s="200"/>
      <c r="W67" s="200"/>
      <c r="X67" s="200"/>
      <c r="Y67" s="200"/>
      <c r="Z67" s="200"/>
      <c r="AA67" s="200"/>
      <c r="AB67" s="200"/>
      <c r="AC67" s="200"/>
      <c r="AD67" s="200"/>
      <c r="AE67" s="200"/>
      <c r="AF67" s="200"/>
      <c r="AG67" s="1"/>
    </row>
    <row r="68" spans="1:33" ht="8.15" customHeight="1">
      <c r="A68" s="29">
        <f t="shared" si="0"/>
        <v>65</v>
      </c>
      <c r="B68" s="225"/>
      <c r="C68" s="213" t="s">
        <v>308</v>
      </c>
      <c r="D68" s="209" t="s">
        <v>464</v>
      </c>
      <c r="E68" s="200"/>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c r="AF68" s="200"/>
      <c r="AG68" s="1"/>
    </row>
    <row r="69" spans="1:33">
      <c r="A69" s="29">
        <f t="shared" si="0"/>
        <v>66</v>
      </c>
      <c r="B69" s="225" t="s">
        <v>74</v>
      </c>
      <c r="C69" s="213" t="s">
        <v>75</v>
      </c>
      <c r="D69" s="209" t="s">
        <v>408</v>
      </c>
      <c r="E69" s="200"/>
      <c r="F69" s="200"/>
      <c r="G69" s="200"/>
      <c r="H69" s="200"/>
      <c r="I69" s="200"/>
      <c r="J69" s="200"/>
      <c r="K69" s="200"/>
      <c r="L69" s="200"/>
      <c r="M69" s="200"/>
      <c r="N69" s="200"/>
      <c r="O69" s="200"/>
      <c r="P69" s="200"/>
      <c r="Q69" s="200"/>
      <c r="R69" s="200"/>
      <c r="S69" s="200"/>
      <c r="T69" s="200"/>
      <c r="U69" s="200"/>
      <c r="V69" s="200"/>
      <c r="W69" s="200"/>
      <c r="X69" s="200"/>
      <c r="Y69" s="200"/>
      <c r="Z69" s="200"/>
      <c r="AA69" s="200"/>
      <c r="AB69" s="200"/>
      <c r="AC69" s="200"/>
      <c r="AD69" s="200"/>
      <c r="AE69" s="200"/>
      <c r="AF69" s="200"/>
      <c r="AG69" s="1"/>
    </row>
    <row r="70" spans="1:33">
      <c r="A70" s="29">
        <f t="shared" si="0"/>
        <v>67</v>
      </c>
      <c r="B70" s="225"/>
      <c r="C70" s="213" t="s">
        <v>76</v>
      </c>
      <c r="D70" s="209" t="s">
        <v>408</v>
      </c>
      <c r="E70" s="200"/>
      <c r="F70" s="200"/>
      <c r="G70" s="200"/>
      <c r="H70" s="200"/>
      <c r="I70" s="200"/>
      <c r="J70" s="200"/>
      <c r="K70" s="200"/>
      <c r="L70" s="200"/>
      <c r="M70" s="200"/>
      <c r="N70" s="200"/>
      <c r="O70" s="200"/>
      <c r="P70" s="200"/>
      <c r="Q70" s="200"/>
      <c r="R70" s="200"/>
      <c r="S70" s="200"/>
      <c r="T70" s="200"/>
      <c r="U70" s="200"/>
      <c r="V70" s="200"/>
      <c r="W70" s="200"/>
      <c r="X70" s="200"/>
      <c r="Y70" s="200"/>
      <c r="Z70" s="200"/>
      <c r="AA70" s="200"/>
      <c r="AB70" s="200"/>
      <c r="AC70" s="200"/>
      <c r="AD70" s="200"/>
      <c r="AE70" s="200"/>
      <c r="AF70" s="200"/>
      <c r="AG70" s="1"/>
    </row>
    <row r="71" spans="1:33" ht="15.65" customHeight="1">
      <c r="A71" s="29">
        <f t="shared" si="0"/>
        <v>68</v>
      </c>
      <c r="B71" s="225"/>
      <c r="C71" s="213" t="s">
        <v>77</v>
      </c>
      <c r="D71" s="209" t="s">
        <v>408</v>
      </c>
      <c r="E71" s="200"/>
      <c r="F71" s="200"/>
      <c r="G71" s="200"/>
      <c r="H71" s="200"/>
      <c r="I71" s="200"/>
      <c r="J71" s="200"/>
      <c r="K71" s="200"/>
      <c r="L71" s="200"/>
      <c r="M71" s="200"/>
      <c r="N71" s="200"/>
      <c r="O71" s="200"/>
      <c r="P71" s="200"/>
      <c r="Q71" s="200"/>
      <c r="R71" s="200"/>
      <c r="S71" s="200"/>
      <c r="T71" s="200"/>
      <c r="U71" s="200"/>
      <c r="V71" s="200"/>
      <c r="W71" s="200"/>
      <c r="X71" s="200"/>
      <c r="Y71" s="200"/>
      <c r="Z71" s="200"/>
      <c r="AA71" s="200"/>
      <c r="AB71" s="200"/>
      <c r="AC71" s="200"/>
      <c r="AD71" s="200"/>
      <c r="AE71" s="200"/>
      <c r="AF71" s="200"/>
      <c r="AG71" s="1"/>
    </row>
    <row r="72" spans="1:33">
      <c r="A72" s="29">
        <f t="shared" si="0"/>
        <v>69</v>
      </c>
      <c r="B72" s="234"/>
      <c r="C72" s="213" t="s">
        <v>343</v>
      </c>
      <c r="D72" s="209" t="s">
        <v>464</v>
      </c>
      <c r="E72" s="200"/>
      <c r="F72" s="200"/>
      <c r="G72" s="200"/>
      <c r="H72" s="200"/>
      <c r="I72" s="200"/>
      <c r="J72" s="200"/>
      <c r="K72" s="200"/>
      <c r="L72" s="200"/>
      <c r="M72" s="200"/>
      <c r="N72" s="200"/>
      <c r="O72" s="200"/>
      <c r="P72" s="200"/>
      <c r="Q72" s="200"/>
      <c r="R72" s="200"/>
      <c r="S72" s="200"/>
      <c r="T72" s="200"/>
      <c r="U72" s="200"/>
      <c r="V72" s="200"/>
      <c r="W72" s="200"/>
      <c r="X72" s="200"/>
      <c r="Y72" s="200"/>
      <c r="Z72" s="200"/>
      <c r="AA72" s="200"/>
      <c r="AB72" s="200"/>
      <c r="AC72" s="200"/>
      <c r="AD72" s="200"/>
      <c r="AE72" s="200"/>
      <c r="AF72" s="200"/>
      <c r="AG72" s="1"/>
    </row>
    <row r="73" spans="1:33">
      <c r="A73" s="29">
        <f t="shared" ref="A73:A136" si="1">A72+1</f>
        <v>70</v>
      </c>
      <c r="B73" s="234"/>
      <c r="C73" s="213" t="s">
        <v>78</v>
      </c>
      <c r="D73" s="209" t="s">
        <v>464</v>
      </c>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1"/>
    </row>
    <row r="74" spans="1:33">
      <c r="A74" s="29">
        <f t="shared" si="1"/>
        <v>71</v>
      </c>
      <c r="B74" s="234"/>
      <c r="C74" s="213" t="s">
        <v>79</v>
      </c>
      <c r="D74" s="209" t="s">
        <v>464</v>
      </c>
      <c r="E74" s="200"/>
      <c r="F74" s="200"/>
      <c r="G74" s="200"/>
      <c r="H74" s="200"/>
      <c r="I74" s="200"/>
      <c r="J74" s="200"/>
      <c r="K74" s="200"/>
      <c r="L74" s="200"/>
      <c r="M74" s="200"/>
      <c r="N74" s="200"/>
      <c r="O74" s="200"/>
      <c r="P74" s="200"/>
      <c r="Q74" s="200"/>
      <c r="R74" s="200"/>
      <c r="S74" s="200"/>
      <c r="T74" s="200"/>
      <c r="U74" s="200"/>
      <c r="V74" s="200"/>
      <c r="W74" s="200"/>
      <c r="X74" s="200"/>
      <c r="Y74" s="200"/>
      <c r="Z74" s="200"/>
      <c r="AA74" s="200"/>
      <c r="AB74" s="200"/>
      <c r="AC74" s="200"/>
      <c r="AD74" s="200"/>
      <c r="AE74" s="200"/>
      <c r="AF74" s="200"/>
      <c r="AG74" s="1"/>
    </row>
    <row r="75" spans="1:33" ht="8.25" customHeight="1">
      <c r="A75" s="29">
        <f t="shared" si="1"/>
        <v>72</v>
      </c>
      <c r="B75" s="225" t="s">
        <v>385</v>
      </c>
      <c r="C75" s="213" t="s">
        <v>80</v>
      </c>
      <c r="D75" s="209" t="s">
        <v>408</v>
      </c>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1"/>
    </row>
    <row r="76" spans="1:33">
      <c r="A76" s="29">
        <f t="shared" si="1"/>
        <v>73</v>
      </c>
      <c r="B76" s="225"/>
      <c r="C76" s="213" t="s">
        <v>81</v>
      </c>
      <c r="D76" s="209" t="s">
        <v>408</v>
      </c>
      <c r="E76" s="200"/>
      <c r="F76" s="200"/>
      <c r="G76" s="200"/>
      <c r="H76" s="200"/>
      <c r="I76" s="200"/>
      <c r="J76" s="200"/>
      <c r="K76" s="200"/>
      <c r="L76" s="200"/>
      <c r="M76" s="200"/>
      <c r="N76" s="200"/>
      <c r="O76" s="200"/>
      <c r="P76" s="200"/>
      <c r="Q76" s="200"/>
      <c r="R76" s="200"/>
      <c r="S76" s="200"/>
      <c r="T76" s="200"/>
      <c r="U76" s="200"/>
      <c r="V76" s="200"/>
      <c r="W76" s="200"/>
      <c r="X76" s="200"/>
      <c r="Y76" s="200"/>
      <c r="Z76" s="200"/>
      <c r="AA76" s="200"/>
      <c r="AB76" s="200"/>
      <c r="AC76" s="200"/>
      <c r="AD76" s="200"/>
      <c r="AE76" s="200"/>
      <c r="AF76" s="200"/>
      <c r="AG76" s="1"/>
    </row>
    <row r="77" spans="1:33">
      <c r="A77" s="29">
        <f t="shared" si="1"/>
        <v>74</v>
      </c>
      <c r="B77" s="225"/>
      <c r="C77" s="213" t="s">
        <v>82</v>
      </c>
      <c r="D77" s="209" t="s">
        <v>408</v>
      </c>
      <c r="E77" s="200"/>
      <c r="F77" s="200"/>
      <c r="G77" s="200"/>
      <c r="H77" s="200"/>
      <c r="I77" s="200"/>
      <c r="J77" s="200"/>
      <c r="K77" s="200"/>
      <c r="L77" s="200"/>
      <c r="M77" s="200"/>
      <c r="N77" s="200"/>
      <c r="O77" s="200"/>
      <c r="P77" s="200"/>
      <c r="Q77" s="200"/>
      <c r="R77" s="200"/>
      <c r="S77" s="200"/>
      <c r="T77" s="200"/>
      <c r="U77" s="200"/>
      <c r="V77" s="200"/>
      <c r="W77" s="200"/>
      <c r="X77" s="200"/>
      <c r="Y77" s="200"/>
      <c r="Z77" s="200"/>
      <c r="AA77" s="200"/>
      <c r="AB77" s="200"/>
      <c r="AC77" s="200"/>
      <c r="AD77" s="200"/>
      <c r="AE77" s="200"/>
      <c r="AF77" s="200"/>
      <c r="AG77" s="1"/>
    </row>
    <row r="78" spans="1:33">
      <c r="A78" s="29">
        <f t="shared" si="1"/>
        <v>75</v>
      </c>
      <c r="B78" s="225"/>
      <c r="C78" s="213" t="s">
        <v>83</v>
      </c>
      <c r="D78" s="209" t="s">
        <v>408</v>
      </c>
      <c r="E78" s="200"/>
      <c r="F78" s="200"/>
      <c r="G78" s="200"/>
      <c r="H78" s="200"/>
      <c r="I78" s="200"/>
      <c r="J78" s="200"/>
      <c r="K78" s="200"/>
      <c r="L78" s="200"/>
      <c r="M78" s="200"/>
      <c r="N78" s="200"/>
      <c r="O78" s="200"/>
      <c r="P78" s="200"/>
      <c r="Q78" s="200"/>
      <c r="R78" s="200"/>
      <c r="S78" s="200"/>
      <c r="T78" s="200"/>
      <c r="U78" s="200"/>
      <c r="V78" s="200"/>
      <c r="W78" s="200"/>
      <c r="X78" s="200"/>
      <c r="Y78" s="200"/>
      <c r="Z78" s="200"/>
      <c r="AA78" s="200"/>
      <c r="AB78" s="200"/>
      <c r="AC78" s="200"/>
      <c r="AD78" s="200"/>
      <c r="AE78" s="200"/>
      <c r="AF78" s="200"/>
      <c r="AG78" s="1"/>
    </row>
    <row r="79" spans="1:33">
      <c r="A79" s="29">
        <f t="shared" si="1"/>
        <v>76</v>
      </c>
      <c r="B79" s="225"/>
      <c r="C79" s="33" t="s">
        <v>338</v>
      </c>
      <c r="D79" s="209" t="s">
        <v>408</v>
      </c>
      <c r="E79" s="200"/>
      <c r="F79" s="200"/>
      <c r="G79" s="200"/>
      <c r="H79" s="200"/>
      <c r="I79" s="200"/>
      <c r="J79" s="200"/>
      <c r="K79" s="200"/>
      <c r="L79" s="200"/>
      <c r="M79" s="200"/>
      <c r="N79" s="200"/>
      <c r="O79" s="200"/>
      <c r="P79" s="200"/>
      <c r="Q79" s="200"/>
      <c r="R79" s="200"/>
      <c r="S79" s="200"/>
      <c r="T79" s="200"/>
      <c r="U79" s="200"/>
      <c r="V79" s="200"/>
      <c r="W79" s="200"/>
      <c r="X79" s="200"/>
      <c r="Y79" s="200"/>
      <c r="Z79" s="200"/>
      <c r="AA79" s="200"/>
      <c r="AB79" s="200"/>
      <c r="AC79" s="200"/>
      <c r="AD79" s="200"/>
      <c r="AE79" s="200"/>
      <c r="AF79" s="200"/>
      <c r="AG79" s="1"/>
    </row>
    <row r="80" spans="1:33">
      <c r="A80" s="29">
        <f t="shared" si="1"/>
        <v>77</v>
      </c>
      <c r="B80" s="225"/>
      <c r="C80" s="33" t="s">
        <v>339</v>
      </c>
      <c r="D80" s="209" t="s">
        <v>408</v>
      </c>
      <c r="E80" s="200"/>
      <c r="F80" s="200"/>
      <c r="G80" s="200"/>
      <c r="H80" s="200"/>
      <c r="I80" s="200"/>
      <c r="J80" s="200"/>
      <c r="K80" s="200"/>
      <c r="L80" s="200"/>
      <c r="M80" s="200"/>
      <c r="N80" s="200"/>
      <c r="O80" s="200"/>
      <c r="P80" s="200"/>
      <c r="Q80" s="200"/>
      <c r="R80" s="200"/>
      <c r="S80" s="200"/>
      <c r="T80" s="200"/>
      <c r="U80" s="200"/>
      <c r="V80" s="200"/>
      <c r="W80" s="200"/>
      <c r="X80" s="200"/>
      <c r="Y80" s="200"/>
      <c r="Z80" s="200"/>
      <c r="AA80" s="200"/>
      <c r="AB80" s="200"/>
      <c r="AC80" s="200"/>
      <c r="AD80" s="200"/>
      <c r="AE80" s="200"/>
      <c r="AF80" s="200"/>
      <c r="AG80" s="1"/>
    </row>
    <row r="81" spans="1:33">
      <c r="A81" s="29">
        <f t="shared" si="1"/>
        <v>78</v>
      </c>
      <c r="B81" s="225"/>
      <c r="C81" s="33" t="s">
        <v>328</v>
      </c>
      <c r="D81" s="209" t="s">
        <v>408</v>
      </c>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c r="AC81" s="200"/>
      <c r="AD81" s="200"/>
      <c r="AE81" s="200"/>
      <c r="AF81" s="200"/>
      <c r="AG81" s="1"/>
    </row>
    <row r="82" spans="1:33">
      <c r="A82" s="29">
        <f t="shared" si="1"/>
        <v>79</v>
      </c>
      <c r="B82" s="225"/>
      <c r="C82" s="213" t="s">
        <v>84</v>
      </c>
      <c r="D82" s="209" t="s">
        <v>408</v>
      </c>
      <c r="E82" s="200"/>
      <c r="F82" s="200"/>
      <c r="G82" s="200"/>
      <c r="H82" s="200"/>
      <c r="I82" s="200"/>
      <c r="J82" s="200"/>
      <c r="K82" s="200"/>
      <c r="L82" s="200"/>
      <c r="M82" s="200"/>
      <c r="N82" s="200"/>
      <c r="O82" s="200"/>
      <c r="P82" s="200"/>
      <c r="Q82" s="200"/>
      <c r="R82" s="200"/>
      <c r="S82" s="200"/>
      <c r="T82" s="200"/>
      <c r="U82" s="200"/>
      <c r="V82" s="200"/>
      <c r="W82" s="200"/>
      <c r="X82" s="200"/>
      <c r="Y82" s="200"/>
      <c r="Z82" s="200"/>
      <c r="AA82" s="200"/>
      <c r="AB82" s="200"/>
      <c r="AC82" s="200"/>
      <c r="AD82" s="200"/>
      <c r="AE82" s="200"/>
      <c r="AF82" s="200"/>
      <c r="AG82" s="1"/>
    </row>
    <row r="83" spans="1:33">
      <c r="A83" s="29">
        <f t="shared" si="1"/>
        <v>80</v>
      </c>
      <c r="B83" s="225"/>
      <c r="C83" s="33" t="s">
        <v>329</v>
      </c>
      <c r="D83" s="209" t="s">
        <v>408</v>
      </c>
      <c r="E83" s="200"/>
      <c r="F83" s="200"/>
      <c r="G83" s="200"/>
      <c r="H83" s="200"/>
      <c r="I83" s="200"/>
      <c r="J83" s="200"/>
      <c r="K83" s="200"/>
      <c r="L83" s="200"/>
      <c r="M83" s="200"/>
      <c r="N83" s="200"/>
      <c r="O83" s="200"/>
      <c r="P83" s="200"/>
      <c r="Q83" s="200"/>
      <c r="R83" s="200"/>
      <c r="S83" s="200"/>
      <c r="T83" s="200"/>
      <c r="U83" s="200"/>
      <c r="V83" s="200"/>
      <c r="W83" s="200"/>
      <c r="X83" s="200"/>
      <c r="Y83" s="200"/>
      <c r="Z83" s="200"/>
      <c r="AA83" s="200"/>
      <c r="AB83" s="200"/>
      <c r="AC83" s="200"/>
      <c r="AD83" s="200"/>
      <c r="AE83" s="200"/>
      <c r="AF83" s="200"/>
      <c r="AG83" s="1"/>
    </row>
    <row r="84" spans="1:33">
      <c r="A84" s="29">
        <f t="shared" si="1"/>
        <v>81</v>
      </c>
      <c r="B84" s="225"/>
      <c r="C84" s="213" t="s">
        <v>85</v>
      </c>
      <c r="D84" s="209" t="s">
        <v>408</v>
      </c>
      <c r="E84" s="200"/>
      <c r="F84" s="200"/>
      <c r="G84" s="200"/>
      <c r="H84" s="200"/>
      <c r="I84" s="200"/>
      <c r="J84" s="200"/>
      <c r="K84" s="200"/>
      <c r="L84" s="200"/>
      <c r="M84" s="200"/>
      <c r="N84" s="200"/>
      <c r="O84" s="200"/>
      <c r="P84" s="200"/>
      <c r="Q84" s="200"/>
      <c r="R84" s="200"/>
      <c r="S84" s="200"/>
      <c r="T84" s="200"/>
      <c r="U84" s="200"/>
      <c r="V84" s="200"/>
      <c r="W84" s="200"/>
      <c r="X84" s="200"/>
      <c r="Y84" s="200"/>
      <c r="Z84" s="200"/>
      <c r="AA84" s="200"/>
      <c r="AB84" s="200"/>
      <c r="AC84" s="200"/>
      <c r="AD84" s="200"/>
      <c r="AE84" s="200"/>
      <c r="AF84" s="200"/>
      <c r="AG84" s="1"/>
    </row>
    <row r="85" spans="1:33">
      <c r="A85" s="29">
        <f t="shared" si="1"/>
        <v>82</v>
      </c>
      <c r="B85" s="225"/>
      <c r="C85" s="213" t="s">
        <v>86</v>
      </c>
      <c r="D85" s="209" t="s">
        <v>408</v>
      </c>
      <c r="E85" s="200"/>
      <c r="F85" s="200"/>
      <c r="G85" s="200"/>
      <c r="H85" s="200"/>
      <c r="I85" s="200"/>
      <c r="J85" s="200"/>
      <c r="K85" s="200"/>
      <c r="L85" s="200"/>
      <c r="M85" s="200"/>
      <c r="N85" s="200"/>
      <c r="O85" s="200"/>
      <c r="P85" s="200"/>
      <c r="Q85" s="200"/>
      <c r="R85" s="200"/>
      <c r="S85" s="200"/>
      <c r="T85" s="200"/>
      <c r="U85" s="200"/>
      <c r="V85" s="200"/>
      <c r="W85" s="200"/>
      <c r="X85" s="200"/>
      <c r="Y85" s="200"/>
      <c r="Z85" s="200"/>
      <c r="AA85" s="200"/>
      <c r="AB85" s="200"/>
      <c r="AC85" s="200"/>
      <c r="AD85" s="200"/>
      <c r="AE85" s="200"/>
      <c r="AF85" s="200"/>
      <c r="AG85" s="1"/>
    </row>
    <row r="86" spans="1:33">
      <c r="A86" s="29">
        <f t="shared" si="1"/>
        <v>83</v>
      </c>
      <c r="B86" s="225"/>
      <c r="C86" s="213" t="s">
        <v>87</v>
      </c>
      <c r="D86" s="209" t="s">
        <v>408</v>
      </c>
      <c r="E86" s="200"/>
      <c r="F86" s="200"/>
      <c r="G86" s="200"/>
      <c r="H86" s="200"/>
      <c r="I86" s="200"/>
      <c r="J86" s="200"/>
      <c r="K86" s="200"/>
      <c r="L86" s="200"/>
      <c r="M86" s="200"/>
      <c r="N86" s="200"/>
      <c r="O86" s="200"/>
      <c r="P86" s="200"/>
      <c r="Q86" s="200"/>
      <c r="R86" s="200"/>
      <c r="S86" s="200"/>
      <c r="T86" s="200"/>
      <c r="U86" s="200"/>
      <c r="V86" s="200"/>
      <c r="W86" s="200"/>
      <c r="X86" s="200"/>
      <c r="Y86" s="200"/>
      <c r="Z86" s="200"/>
      <c r="AA86" s="200"/>
      <c r="AB86" s="200"/>
      <c r="AC86" s="200"/>
      <c r="AD86" s="200"/>
      <c r="AE86" s="200"/>
      <c r="AF86" s="200"/>
      <c r="AG86" s="1"/>
    </row>
    <row r="87" spans="1:33">
      <c r="A87" s="29">
        <f t="shared" si="1"/>
        <v>84</v>
      </c>
      <c r="B87" s="225"/>
      <c r="C87" s="213" t="s">
        <v>88</v>
      </c>
      <c r="D87" s="209" t="s">
        <v>408</v>
      </c>
      <c r="E87" s="200"/>
      <c r="F87" s="200"/>
      <c r="G87" s="200"/>
      <c r="H87" s="200"/>
      <c r="I87" s="200"/>
      <c r="J87" s="200"/>
      <c r="K87" s="200"/>
      <c r="L87" s="200"/>
      <c r="M87" s="200"/>
      <c r="N87" s="200"/>
      <c r="O87" s="200"/>
      <c r="P87" s="200"/>
      <c r="Q87" s="200"/>
      <c r="R87" s="200"/>
      <c r="S87" s="200"/>
      <c r="T87" s="200"/>
      <c r="U87" s="200"/>
      <c r="V87" s="200"/>
      <c r="W87" s="200"/>
      <c r="X87" s="200"/>
      <c r="Y87" s="200"/>
      <c r="Z87" s="200"/>
      <c r="AA87" s="200"/>
      <c r="AB87" s="200"/>
      <c r="AC87" s="200"/>
      <c r="AD87" s="200"/>
      <c r="AE87" s="200"/>
      <c r="AF87" s="200"/>
      <c r="AG87" s="1"/>
    </row>
    <row r="88" spans="1:33">
      <c r="A88" s="29">
        <f t="shared" si="1"/>
        <v>85</v>
      </c>
      <c r="B88" s="225"/>
      <c r="C88" s="213" t="s">
        <v>331</v>
      </c>
      <c r="D88" s="209" t="s">
        <v>408</v>
      </c>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1"/>
    </row>
    <row r="89" spans="1:33">
      <c r="A89" s="29">
        <f t="shared" si="1"/>
        <v>86</v>
      </c>
      <c r="B89" s="225"/>
      <c r="C89" s="213" t="s">
        <v>332</v>
      </c>
      <c r="D89" s="209" t="s">
        <v>408</v>
      </c>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1"/>
    </row>
    <row r="90" spans="1:33">
      <c r="A90" s="29">
        <f t="shared" si="1"/>
        <v>87</v>
      </c>
      <c r="B90" s="225"/>
      <c r="C90" s="213" t="s">
        <v>89</v>
      </c>
      <c r="D90" s="209" t="s">
        <v>408</v>
      </c>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1"/>
    </row>
    <row r="91" spans="1:33">
      <c r="A91" s="29">
        <f t="shared" si="1"/>
        <v>88</v>
      </c>
      <c r="B91" s="225"/>
      <c r="C91" s="213" t="s">
        <v>90</v>
      </c>
      <c r="D91" s="209" t="s">
        <v>408</v>
      </c>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1"/>
    </row>
    <row r="92" spans="1:33">
      <c r="A92" s="29">
        <f t="shared" si="1"/>
        <v>89</v>
      </c>
      <c r="B92" s="225"/>
      <c r="C92" s="213" t="s">
        <v>91</v>
      </c>
      <c r="D92" s="209" t="s">
        <v>408</v>
      </c>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1"/>
    </row>
    <row r="93" spans="1:33">
      <c r="A93" s="29">
        <f t="shared" si="1"/>
        <v>90</v>
      </c>
      <c r="B93" s="225"/>
      <c r="C93" s="213" t="s">
        <v>345</v>
      </c>
      <c r="D93" s="209" t="s">
        <v>408</v>
      </c>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1"/>
    </row>
    <row r="94" spans="1:33">
      <c r="A94" s="29">
        <f t="shared" si="1"/>
        <v>91</v>
      </c>
      <c r="B94" s="225"/>
      <c r="C94" s="213" t="s">
        <v>333</v>
      </c>
      <c r="D94" s="209" t="s">
        <v>408</v>
      </c>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1"/>
    </row>
    <row r="95" spans="1:33">
      <c r="A95" s="29">
        <f t="shared" si="1"/>
        <v>92</v>
      </c>
      <c r="B95" s="225"/>
      <c r="C95" s="213" t="s">
        <v>92</v>
      </c>
      <c r="D95" s="209" t="s">
        <v>408</v>
      </c>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1"/>
    </row>
    <row r="96" spans="1:33">
      <c r="A96" s="29">
        <f t="shared" si="1"/>
        <v>93</v>
      </c>
      <c r="B96" s="225"/>
      <c r="C96" s="213" t="s">
        <v>93</v>
      </c>
      <c r="D96" s="209" t="s">
        <v>408</v>
      </c>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1"/>
    </row>
    <row r="97" spans="1:33">
      <c r="A97" s="29">
        <f t="shared" si="1"/>
        <v>94</v>
      </c>
      <c r="B97" s="225"/>
      <c r="C97" s="33" t="s">
        <v>342</v>
      </c>
      <c r="D97" s="209" t="s">
        <v>408</v>
      </c>
      <c r="E97" s="200"/>
      <c r="F97" s="200"/>
      <c r="G97" s="200"/>
      <c r="H97" s="200"/>
      <c r="I97" s="200"/>
      <c r="J97" s="200"/>
      <c r="K97" s="200"/>
      <c r="L97" s="200"/>
      <c r="M97" s="200"/>
      <c r="N97" s="200"/>
      <c r="O97" s="200"/>
      <c r="P97" s="200"/>
      <c r="Q97" s="200"/>
      <c r="R97" s="200"/>
      <c r="S97" s="200"/>
      <c r="T97" s="200"/>
      <c r="U97" s="200"/>
      <c r="V97" s="200"/>
      <c r="W97" s="200"/>
      <c r="X97" s="200"/>
      <c r="Y97" s="200"/>
      <c r="Z97" s="200"/>
      <c r="AA97" s="200"/>
      <c r="AB97" s="200"/>
      <c r="AC97" s="200"/>
      <c r="AD97" s="200"/>
      <c r="AE97" s="200"/>
      <c r="AF97" s="200"/>
      <c r="AG97" s="1"/>
    </row>
    <row r="98" spans="1:33">
      <c r="A98" s="29">
        <f t="shared" si="1"/>
        <v>95</v>
      </c>
      <c r="B98" s="225"/>
      <c r="C98" s="33" t="s">
        <v>321</v>
      </c>
      <c r="D98" s="209" t="s">
        <v>408</v>
      </c>
      <c r="E98" s="200"/>
      <c r="F98" s="200"/>
      <c r="G98" s="200"/>
      <c r="H98" s="200"/>
      <c r="I98" s="200"/>
      <c r="J98" s="200"/>
      <c r="K98" s="200"/>
      <c r="L98" s="200"/>
      <c r="M98" s="200"/>
      <c r="N98" s="200"/>
      <c r="O98" s="200"/>
      <c r="P98" s="200"/>
      <c r="Q98" s="200"/>
      <c r="R98" s="200"/>
      <c r="S98" s="200"/>
      <c r="T98" s="200"/>
      <c r="U98" s="200"/>
      <c r="V98" s="200"/>
      <c r="W98" s="200"/>
      <c r="X98" s="200"/>
      <c r="Y98" s="200"/>
      <c r="Z98" s="200"/>
      <c r="AA98" s="200"/>
      <c r="AB98" s="200"/>
      <c r="AC98" s="200"/>
      <c r="AD98" s="200"/>
      <c r="AE98" s="200"/>
      <c r="AF98" s="200"/>
      <c r="AG98" s="1"/>
    </row>
    <row r="99" spans="1:33">
      <c r="A99" s="29">
        <f t="shared" si="1"/>
        <v>96</v>
      </c>
      <c r="B99" s="225"/>
      <c r="C99" s="213" t="s">
        <v>94</v>
      </c>
      <c r="D99" s="209" t="s">
        <v>408</v>
      </c>
      <c r="E99" s="200"/>
      <c r="F99" s="200"/>
      <c r="G99" s="200"/>
      <c r="H99" s="200"/>
      <c r="I99" s="200"/>
      <c r="J99" s="200"/>
      <c r="K99" s="200"/>
      <c r="L99" s="200"/>
      <c r="M99" s="200"/>
      <c r="N99" s="200"/>
      <c r="O99" s="200"/>
      <c r="P99" s="200"/>
      <c r="Q99" s="200"/>
      <c r="R99" s="200"/>
      <c r="S99" s="200"/>
      <c r="T99" s="200"/>
      <c r="U99" s="200"/>
      <c r="V99" s="200"/>
      <c r="W99" s="200"/>
      <c r="X99" s="200"/>
      <c r="Y99" s="200"/>
      <c r="Z99" s="200"/>
      <c r="AA99" s="200"/>
      <c r="AB99" s="200"/>
      <c r="AC99" s="200"/>
      <c r="AD99" s="200"/>
      <c r="AE99" s="200"/>
      <c r="AF99" s="200"/>
      <c r="AG99" s="1"/>
    </row>
    <row r="100" spans="1:33">
      <c r="A100" s="29">
        <f t="shared" si="1"/>
        <v>97</v>
      </c>
      <c r="B100" s="225"/>
      <c r="C100" s="213" t="s">
        <v>95</v>
      </c>
      <c r="D100" s="209" t="s">
        <v>408</v>
      </c>
      <c r="E100" s="200"/>
      <c r="F100" s="200"/>
      <c r="G100" s="200"/>
      <c r="H100" s="200"/>
      <c r="I100" s="200"/>
      <c r="J100" s="200"/>
      <c r="K100" s="200"/>
      <c r="L100" s="200"/>
      <c r="M100" s="200"/>
      <c r="N100" s="200"/>
      <c r="O100" s="200"/>
      <c r="P100" s="200"/>
      <c r="Q100" s="200"/>
      <c r="R100" s="200"/>
      <c r="S100" s="200"/>
      <c r="T100" s="200"/>
      <c r="U100" s="200"/>
      <c r="V100" s="200"/>
      <c r="W100" s="200"/>
      <c r="X100" s="200"/>
      <c r="Y100" s="200"/>
      <c r="Z100" s="200"/>
      <c r="AA100" s="200"/>
      <c r="AB100" s="200"/>
      <c r="AC100" s="200"/>
      <c r="AD100" s="200"/>
      <c r="AE100" s="200"/>
      <c r="AF100" s="200"/>
      <c r="AG100" s="1"/>
    </row>
    <row r="101" spans="1:33">
      <c r="A101" s="29">
        <f t="shared" si="1"/>
        <v>98</v>
      </c>
      <c r="B101" s="225"/>
      <c r="C101" s="213" t="s">
        <v>96</v>
      </c>
      <c r="D101" s="209" t="s">
        <v>408</v>
      </c>
      <c r="E101" s="200"/>
      <c r="F101" s="200"/>
      <c r="G101" s="200"/>
      <c r="H101" s="200"/>
      <c r="I101" s="200"/>
      <c r="J101" s="200"/>
      <c r="K101" s="200"/>
      <c r="L101" s="200"/>
      <c r="M101" s="200"/>
      <c r="N101" s="200"/>
      <c r="O101" s="200"/>
      <c r="P101" s="200"/>
      <c r="Q101" s="200"/>
      <c r="R101" s="200"/>
      <c r="S101" s="200"/>
      <c r="T101" s="200"/>
      <c r="U101" s="200"/>
      <c r="V101" s="200"/>
      <c r="W101" s="200"/>
      <c r="X101" s="200"/>
      <c r="Y101" s="200"/>
      <c r="Z101" s="200"/>
      <c r="AA101" s="200"/>
      <c r="AB101" s="200"/>
      <c r="AC101" s="200"/>
      <c r="AD101" s="200"/>
      <c r="AE101" s="200"/>
      <c r="AF101" s="200"/>
      <c r="AG101" s="1"/>
    </row>
    <row r="102" spans="1:33">
      <c r="A102" s="29">
        <f t="shared" si="1"/>
        <v>99</v>
      </c>
      <c r="B102" s="225"/>
      <c r="C102" s="213" t="s">
        <v>97</v>
      </c>
      <c r="D102" s="209" t="s">
        <v>408</v>
      </c>
      <c r="E102" s="200"/>
      <c r="F102" s="200"/>
      <c r="G102" s="200"/>
      <c r="H102" s="200"/>
      <c r="I102" s="200"/>
      <c r="J102" s="200"/>
      <c r="K102" s="200"/>
      <c r="L102" s="200"/>
      <c r="M102" s="200"/>
      <c r="N102" s="200"/>
      <c r="O102" s="200"/>
      <c r="P102" s="200"/>
      <c r="Q102" s="200"/>
      <c r="R102" s="200"/>
      <c r="S102" s="200"/>
      <c r="T102" s="200"/>
      <c r="U102" s="200"/>
      <c r="V102" s="200"/>
      <c r="W102" s="200"/>
      <c r="X102" s="200"/>
      <c r="Y102" s="200"/>
      <c r="Z102" s="200"/>
      <c r="AA102" s="200"/>
      <c r="AB102" s="200"/>
      <c r="AC102" s="200"/>
      <c r="AD102" s="200"/>
      <c r="AE102" s="200"/>
      <c r="AF102" s="200"/>
      <c r="AG102" s="1"/>
    </row>
    <row r="103" spans="1:33">
      <c r="A103" s="29">
        <f t="shared" si="1"/>
        <v>100</v>
      </c>
      <c r="B103" s="225"/>
      <c r="C103" s="213" t="s">
        <v>98</v>
      </c>
      <c r="D103" s="209" t="s">
        <v>408</v>
      </c>
      <c r="E103" s="200"/>
      <c r="F103" s="200"/>
      <c r="G103" s="200"/>
      <c r="H103" s="200"/>
      <c r="I103" s="200"/>
      <c r="J103" s="200"/>
      <c r="K103" s="200"/>
      <c r="L103" s="200"/>
      <c r="M103" s="200"/>
      <c r="N103" s="200"/>
      <c r="O103" s="200"/>
      <c r="P103" s="200"/>
      <c r="Q103" s="200"/>
      <c r="R103" s="200"/>
      <c r="S103" s="200"/>
      <c r="T103" s="200"/>
      <c r="U103" s="200"/>
      <c r="V103" s="200"/>
      <c r="W103" s="200"/>
      <c r="X103" s="200"/>
      <c r="Y103" s="200"/>
      <c r="Z103" s="200"/>
      <c r="AA103" s="200"/>
      <c r="AB103" s="200"/>
      <c r="AC103" s="200"/>
      <c r="AD103" s="200"/>
      <c r="AE103" s="200"/>
      <c r="AF103" s="200"/>
      <c r="AG103" s="1"/>
    </row>
    <row r="104" spans="1:33">
      <c r="A104" s="29">
        <f t="shared" si="1"/>
        <v>101</v>
      </c>
      <c r="B104" s="225"/>
      <c r="C104" s="213" t="s">
        <v>346</v>
      </c>
      <c r="D104" s="209" t="s">
        <v>408</v>
      </c>
      <c r="E104" s="200"/>
      <c r="F104" s="200"/>
      <c r="G104" s="200"/>
      <c r="H104" s="200"/>
      <c r="I104" s="200"/>
      <c r="J104" s="200"/>
      <c r="K104" s="200"/>
      <c r="L104" s="200"/>
      <c r="M104" s="200"/>
      <c r="N104" s="200"/>
      <c r="O104" s="200"/>
      <c r="P104" s="200"/>
      <c r="Q104" s="200"/>
      <c r="R104" s="200"/>
      <c r="S104" s="200"/>
      <c r="T104" s="200"/>
      <c r="U104" s="200"/>
      <c r="V104" s="200"/>
      <c r="W104" s="200"/>
      <c r="X104" s="200"/>
      <c r="Y104" s="200"/>
      <c r="Z104" s="200"/>
      <c r="AA104" s="200"/>
      <c r="AB104" s="200"/>
      <c r="AC104" s="200"/>
      <c r="AD104" s="200"/>
      <c r="AE104" s="200"/>
      <c r="AF104" s="200"/>
      <c r="AG104" s="1"/>
    </row>
    <row r="105" spans="1:33">
      <c r="A105" s="29">
        <f t="shared" si="1"/>
        <v>102</v>
      </c>
      <c r="B105" s="225"/>
      <c r="C105" s="213" t="s">
        <v>99</v>
      </c>
      <c r="D105" s="209" t="s">
        <v>408</v>
      </c>
      <c r="E105" s="200"/>
      <c r="F105" s="200"/>
      <c r="G105" s="200"/>
      <c r="H105" s="200"/>
      <c r="I105" s="200"/>
      <c r="J105" s="200"/>
      <c r="K105" s="200"/>
      <c r="L105" s="200"/>
      <c r="M105" s="200"/>
      <c r="N105" s="200"/>
      <c r="O105" s="200"/>
      <c r="P105" s="200"/>
      <c r="Q105" s="200"/>
      <c r="R105" s="200"/>
      <c r="S105" s="200"/>
      <c r="T105" s="200"/>
      <c r="U105" s="200"/>
      <c r="V105" s="200"/>
      <c r="W105" s="200"/>
      <c r="X105" s="200"/>
      <c r="Y105" s="200"/>
      <c r="Z105" s="200"/>
      <c r="AA105" s="200"/>
      <c r="AB105" s="200"/>
      <c r="AC105" s="200"/>
      <c r="AD105" s="200"/>
      <c r="AE105" s="200"/>
      <c r="AF105" s="200"/>
      <c r="AG105" s="1"/>
    </row>
    <row r="106" spans="1:33">
      <c r="A106" s="29">
        <f t="shared" si="1"/>
        <v>103</v>
      </c>
      <c r="B106" s="225"/>
      <c r="C106" s="213" t="s">
        <v>100</v>
      </c>
      <c r="D106" s="209" t="s">
        <v>408</v>
      </c>
      <c r="E106" s="200"/>
      <c r="F106" s="200"/>
      <c r="G106" s="200"/>
      <c r="H106" s="200"/>
      <c r="I106" s="200"/>
      <c r="J106" s="200"/>
      <c r="K106" s="200"/>
      <c r="L106" s="200"/>
      <c r="M106" s="200"/>
      <c r="N106" s="200"/>
      <c r="O106" s="200"/>
      <c r="P106" s="200"/>
      <c r="Q106" s="200"/>
      <c r="R106" s="200"/>
      <c r="S106" s="200"/>
      <c r="T106" s="200"/>
      <c r="U106" s="200"/>
      <c r="V106" s="200"/>
      <c r="W106" s="200"/>
      <c r="X106" s="200"/>
      <c r="Y106" s="200"/>
      <c r="Z106" s="200"/>
      <c r="AA106" s="200"/>
      <c r="AB106" s="200"/>
      <c r="AC106" s="200"/>
      <c r="AD106" s="200"/>
      <c r="AE106" s="200"/>
      <c r="AF106" s="200"/>
      <c r="AG106" s="1"/>
    </row>
    <row r="107" spans="1:33">
      <c r="A107" s="29">
        <f t="shared" si="1"/>
        <v>104</v>
      </c>
      <c r="B107" s="225"/>
      <c r="C107" s="213" t="s">
        <v>101</v>
      </c>
      <c r="D107" s="209" t="s">
        <v>408</v>
      </c>
      <c r="E107" s="200"/>
      <c r="F107" s="200"/>
      <c r="G107" s="200"/>
      <c r="H107" s="200"/>
      <c r="I107" s="200"/>
      <c r="J107" s="200"/>
      <c r="K107" s="200"/>
      <c r="L107" s="200"/>
      <c r="M107" s="200"/>
      <c r="N107" s="200"/>
      <c r="O107" s="200"/>
      <c r="P107" s="200"/>
      <c r="Q107" s="200"/>
      <c r="R107" s="200"/>
      <c r="S107" s="200"/>
      <c r="T107" s="200"/>
      <c r="U107" s="200"/>
      <c r="V107" s="200"/>
      <c r="W107" s="200"/>
      <c r="X107" s="200"/>
      <c r="Y107" s="200"/>
      <c r="Z107" s="200"/>
      <c r="AA107" s="200"/>
      <c r="AB107" s="200"/>
      <c r="AC107" s="200"/>
      <c r="AD107" s="200"/>
      <c r="AE107" s="200"/>
      <c r="AF107" s="200"/>
      <c r="AG107" s="1"/>
    </row>
    <row r="108" spans="1:33">
      <c r="A108" s="29">
        <f t="shared" si="1"/>
        <v>105</v>
      </c>
      <c r="B108" s="225"/>
      <c r="C108" s="33" t="s">
        <v>347</v>
      </c>
      <c r="D108" s="209" t="s">
        <v>408</v>
      </c>
      <c r="E108" s="200"/>
      <c r="F108" s="200"/>
      <c r="G108" s="200"/>
      <c r="H108" s="200"/>
      <c r="I108" s="200"/>
      <c r="J108" s="200"/>
      <c r="K108" s="200"/>
      <c r="L108" s="200"/>
      <c r="M108" s="200"/>
      <c r="N108" s="200"/>
      <c r="O108" s="200"/>
      <c r="P108" s="200"/>
      <c r="Q108" s="200"/>
      <c r="R108" s="200"/>
      <c r="S108" s="200"/>
      <c r="T108" s="200"/>
      <c r="U108" s="200"/>
      <c r="V108" s="200"/>
      <c r="W108" s="200"/>
      <c r="X108" s="200"/>
      <c r="Y108" s="200"/>
      <c r="Z108" s="200"/>
      <c r="AA108" s="200"/>
      <c r="AB108" s="200"/>
      <c r="AC108" s="200"/>
      <c r="AD108" s="200"/>
      <c r="AE108" s="200"/>
      <c r="AF108" s="200"/>
      <c r="AG108" s="1"/>
    </row>
    <row r="109" spans="1:33" ht="8.25" customHeight="1">
      <c r="A109" s="29">
        <f t="shared" si="1"/>
        <v>106</v>
      </c>
      <c r="B109" s="225"/>
      <c r="C109" s="213" t="s">
        <v>102</v>
      </c>
      <c r="D109" s="209" t="s">
        <v>408</v>
      </c>
      <c r="E109" s="200"/>
      <c r="F109" s="200"/>
      <c r="G109" s="200"/>
      <c r="H109" s="200"/>
      <c r="I109" s="200"/>
      <c r="J109" s="200"/>
      <c r="K109" s="200"/>
      <c r="L109" s="200"/>
      <c r="M109" s="200"/>
      <c r="N109" s="200"/>
      <c r="O109" s="200"/>
      <c r="P109" s="200"/>
      <c r="Q109" s="200"/>
      <c r="R109" s="200"/>
      <c r="S109" s="200"/>
      <c r="T109" s="200"/>
      <c r="U109" s="200"/>
      <c r="V109" s="200"/>
      <c r="W109" s="200"/>
      <c r="X109" s="200"/>
      <c r="Y109" s="200"/>
      <c r="Z109" s="200"/>
      <c r="AA109" s="200"/>
      <c r="AB109" s="200"/>
      <c r="AC109" s="200"/>
      <c r="AD109" s="200"/>
      <c r="AE109" s="200"/>
      <c r="AF109" s="200"/>
      <c r="AG109" s="1"/>
    </row>
    <row r="110" spans="1:33">
      <c r="A110" s="29">
        <f t="shared" si="1"/>
        <v>107</v>
      </c>
      <c r="B110" s="225"/>
      <c r="C110" s="213" t="s">
        <v>103</v>
      </c>
      <c r="D110" s="209" t="s">
        <v>408</v>
      </c>
      <c r="E110" s="200"/>
      <c r="F110" s="200"/>
      <c r="G110" s="200"/>
      <c r="H110" s="200"/>
      <c r="I110" s="200"/>
      <c r="J110" s="200"/>
      <c r="K110" s="200"/>
      <c r="L110" s="200"/>
      <c r="M110" s="200"/>
      <c r="N110" s="200"/>
      <c r="O110" s="200"/>
      <c r="P110" s="200"/>
      <c r="Q110" s="200"/>
      <c r="R110" s="200"/>
      <c r="S110" s="200"/>
      <c r="T110" s="200"/>
      <c r="U110" s="200"/>
      <c r="V110" s="200"/>
      <c r="W110" s="200"/>
      <c r="X110" s="200"/>
      <c r="Y110" s="200"/>
      <c r="Z110" s="200"/>
      <c r="AA110" s="200"/>
      <c r="AB110" s="200"/>
      <c r="AC110" s="200"/>
      <c r="AD110" s="200"/>
      <c r="AE110" s="200"/>
      <c r="AF110" s="200"/>
      <c r="AG110" s="1"/>
    </row>
    <row r="111" spans="1:33">
      <c r="A111" s="29">
        <f t="shared" si="1"/>
        <v>108</v>
      </c>
      <c r="B111" s="225"/>
      <c r="C111" s="213" t="s">
        <v>104</v>
      </c>
      <c r="D111" s="209" t="s">
        <v>408</v>
      </c>
      <c r="E111" s="200"/>
      <c r="F111" s="200"/>
      <c r="G111" s="200"/>
      <c r="H111" s="200"/>
      <c r="I111" s="200"/>
      <c r="J111" s="200"/>
      <c r="K111" s="200"/>
      <c r="L111" s="200"/>
      <c r="M111" s="200"/>
      <c r="N111" s="200"/>
      <c r="O111" s="200"/>
      <c r="P111" s="200"/>
      <c r="Q111" s="200"/>
      <c r="R111" s="200"/>
      <c r="S111" s="200"/>
      <c r="T111" s="200"/>
      <c r="U111" s="200"/>
      <c r="V111" s="200"/>
      <c r="W111" s="200"/>
      <c r="X111" s="200"/>
      <c r="Y111" s="200"/>
      <c r="Z111" s="200"/>
      <c r="AA111" s="200"/>
      <c r="AB111" s="200"/>
      <c r="AC111" s="200"/>
      <c r="AD111" s="200"/>
      <c r="AE111" s="200"/>
      <c r="AF111" s="200"/>
      <c r="AG111" s="1"/>
    </row>
    <row r="112" spans="1:33">
      <c r="A112" s="29">
        <f t="shared" si="1"/>
        <v>109</v>
      </c>
      <c r="B112" s="225"/>
      <c r="C112" s="213" t="s">
        <v>337</v>
      </c>
      <c r="D112" s="209" t="s">
        <v>408</v>
      </c>
      <c r="E112" s="200"/>
      <c r="F112" s="200"/>
      <c r="G112" s="200"/>
      <c r="H112" s="200"/>
      <c r="I112" s="200"/>
      <c r="J112" s="200"/>
      <c r="K112" s="200"/>
      <c r="L112" s="200"/>
      <c r="M112" s="200"/>
      <c r="N112" s="200"/>
      <c r="O112" s="200"/>
      <c r="P112" s="200"/>
      <c r="Q112" s="200"/>
      <c r="R112" s="200"/>
      <c r="S112" s="200"/>
      <c r="T112" s="200"/>
      <c r="U112" s="200"/>
      <c r="V112" s="200"/>
      <c r="W112" s="200"/>
      <c r="X112" s="200"/>
      <c r="Y112" s="200"/>
      <c r="Z112" s="200"/>
      <c r="AA112" s="200"/>
      <c r="AB112" s="200"/>
      <c r="AC112" s="200"/>
      <c r="AD112" s="200"/>
      <c r="AE112" s="200"/>
      <c r="AF112" s="200"/>
      <c r="AG112" s="1"/>
    </row>
    <row r="113" spans="1:33">
      <c r="A113" s="29">
        <f t="shared" si="1"/>
        <v>110</v>
      </c>
      <c r="B113" s="225"/>
      <c r="C113" s="213" t="s">
        <v>105</v>
      </c>
      <c r="D113" s="209" t="s">
        <v>408</v>
      </c>
      <c r="E113" s="200"/>
      <c r="F113" s="200"/>
      <c r="G113" s="200"/>
      <c r="H113" s="200"/>
      <c r="I113" s="200"/>
      <c r="J113" s="200"/>
      <c r="K113" s="200"/>
      <c r="L113" s="200"/>
      <c r="M113" s="200"/>
      <c r="N113" s="200"/>
      <c r="O113" s="200"/>
      <c r="P113" s="200"/>
      <c r="Q113" s="200"/>
      <c r="R113" s="200"/>
      <c r="S113" s="200"/>
      <c r="T113" s="200"/>
      <c r="U113" s="200"/>
      <c r="V113" s="200"/>
      <c r="W113" s="200"/>
      <c r="X113" s="200"/>
      <c r="Y113" s="200"/>
      <c r="Z113" s="200"/>
      <c r="AA113" s="200"/>
      <c r="AB113" s="200"/>
      <c r="AC113" s="200"/>
      <c r="AD113" s="200"/>
      <c r="AE113" s="200"/>
      <c r="AF113" s="200"/>
      <c r="AG113" s="1"/>
    </row>
    <row r="114" spans="1:33">
      <c r="A114" s="29">
        <f t="shared" si="1"/>
        <v>111</v>
      </c>
      <c r="B114" s="225"/>
      <c r="C114" s="213" t="s">
        <v>106</v>
      </c>
      <c r="D114" s="209" t="s">
        <v>408</v>
      </c>
      <c r="E114" s="200"/>
      <c r="F114" s="200"/>
      <c r="G114" s="200"/>
      <c r="H114" s="200"/>
      <c r="I114" s="200"/>
      <c r="J114" s="200"/>
      <c r="K114" s="200"/>
      <c r="L114" s="200"/>
      <c r="M114" s="200"/>
      <c r="N114" s="200"/>
      <c r="O114" s="200"/>
      <c r="P114" s="200"/>
      <c r="Q114" s="200"/>
      <c r="R114" s="200"/>
      <c r="S114" s="200"/>
      <c r="T114" s="200"/>
      <c r="U114" s="200"/>
      <c r="V114" s="200"/>
      <c r="W114" s="200"/>
      <c r="X114" s="200"/>
      <c r="Y114" s="200"/>
      <c r="Z114" s="200"/>
      <c r="AA114" s="200"/>
      <c r="AB114" s="200"/>
      <c r="AC114" s="200"/>
      <c r="AD114" s="200"/>
      <c r="AE114" s="200"/>
      <c r="AF114" s="200"/>
      <c r="AG114" s="1"/>
    </row>
    <row r="115" spans="1:33">
      <c r="A115" s="29">
        <f t="shared" si="1"/>
        <v>112</v>
      </c>
      <c r="B115" s="225"/>
      <c r="C115" s="213" t="s">
        <v>107</v>
      </c>
      <c r="D115" s="209" t="s">
        <v>408</v>
      </c>
      <c r="E115" s="200"/>
      <c r="F115" s="200"/>
      <c r="G115" s="200"/>
      <c r="H115" s="200"/>
      <c r="I115" s="200"/>
      <c r="J115" s="200"/>
      <c r="K115" s="200"/>
      <c r="L115" s="200"/>
      <c r="M115" s="200"/>
      <c r="N115" s="200"/>
      <c r="O115" s="200"/>
      <c r="P115" s="200"/>
      <c r="Q115" s="200"/>
      <c r="R115" s="200"/>
      <c r="S115" s="200"/>
      <c r="T115" s="200"/>
      <c r="U115" s="200"/>
      <c r="V115" s="200"/>
      <c r="W115" s="200"/>
      <c r="X115" s="200"/>
      <c r="Y115" s="200"/>
      <c r="Z115" s="200"/>
      <c r="AA115" s="200"/>
      <c r="AB115" s="200"/>
      <c r="AC115" s="200"/>
      <c r="AD115" s="200"/>
      <c r="AE115" s="200"/>
      <c r="AF115" s="200"/>
      <c r="AG115" s="1"/>
    </row>
    <row r="116" spans="1:33">
      <c r="A116" s="29">
        <f t="shared" si="1"/>
        <v>113</v>
      </c>
      <c r="B116" s="225"/>
      <c r="C116" s="213" t="s">
        <v>320</v>
      </c>
      <c r="D116" s="209" t="s">
        <v>408</v>
      </c>
      <c r="E116" s="200"/>
      <c r="F116" s="200"/>
      <c r="G116" s="200"/>
      <c r="H116" s="200"/>
      <c r="I116" s="200"/>
      <c r="J116" s="200"/>
      <c r="K116" s="200"/>
      <c r="L116" s="200"/>
      <c r="M116" s="200"/>
      <c r="N116" s="200"/>
      <c r="O116" s="200"/>
      <c r="P116" s="200"/>
      <c r="Q116" s="200"/>
      <c r="R116" s="200"/>
      <c r="S116" s="200"/>
      <c r="T116" s="200"/>
      <c r="U116" s="200"/>
      <c r="V116" s="200"/>
      <c r="W116" s="200"/>
      <c r="X116" s="200"/>
      <c r="Y116" s="200"/>
      <c r="Z116" s="200"/>
      <c r="AA116" s="200"/>
      <c r="AB116" s="200"/>
      <c r="AC116" s="200"/>
      <c r="AD116" s="200"/>
      <c r="AE116" s="200"/>
      <c r="AF116" s="200"/>
      <c r="AG116" s="1"/>
    </row>
    <row r="117" spans="1:33">
      <c r="A117" s="29">
        <f t="shared" si="1"/>
        <v>114</v>
      </c>
      <c r="B117" s="225"/>
      <c r="C117" s="213" t="s">
        <v>256</v>
      </c>
      <c r="D117" s="209" t="s">
        <v>408</v>
      </c>
      <c r="E117" s="200"/>
      <c r="F117" s="200"/>
      <c r="G117" s="200"/>
      <c r="H117" s="200"/>
      <c r="I117" s="200"/>
      <c r="J117" s="200"/>
      <c r="K117" s="200"/>
      <c r="L117" s="200"/>
      <c r="M117" s="200"/>
      <c r="N117" s="200"/>
      <c r="O117" s="200"/>
      <c r="P117" s="200"/>
      <c r="Q117" s="200"/>
      <c r="R117" s="200"/>
      <c r="S117" s="200"/>
      <c r="T117" s="200"/>
      <c r="U117" s="200"/>
      <c r="V117" s="200"/>
      <c r="W117" s="200"/>
      <c r="X117" s="200"/>
      <c r="Y117" s="200"/>
      <c r="Z117" s="200"/>
      <c r="AA117" s="200"/>
      <c r="AB117" s="200"/>
      <c r="AC117" s="200"/>
      <c r="AD117" s="200"/>
      <c r="AE117" s="200"/>
      <c r="AF117" s="200"/>
      <c r="AG117" s="1"/>
    </row>
    <row r="118" spans="1:33">
      <c r="A118" s="29">
        <f t="shared" si="1"/>
        <v>115</v>
      </c>
      <c r="B118" s="225"/>
      <c r="C118" s="213" t="s">
        <v>309</v>
      </c>
      <c r="D118" s="209" t="s">
        <v>408</v>
      </c>
      <c r="E118" s="200"/>
      <c r="F118" s="200"/>
      <c r="G118" s="200"/>
      <c r="H118" s="200"/>
      <c r="I118" s="200"/>
      <c r="J118" s="200"/>
      <c r="K118" s="200"/>
      <c r="L118" s="200"/>
      <c r="M118" s="200"/>
      <c r="N118" s="200"/>
      <c r="O118" s="200"/>
      <c r="P118" s="200"/>
      <c r="Q118" s="200"/>
      <c r="R118" s="200"/>
      <c r="S118" s="200"/>
      <c r="T118" s="200"/>
      <c r="U118" s="200"/>
      <c r="V118" s="200"/>
      <c r="W118" s="200"/>
      <c r="X118" s="200"/>
      <c r="Y118" s="200"/>
      <c r="Z118" s="200"/>
      <c r="AA118" s="200"/>
      <c r="AB118" s="200"/>
      <c r="AC118" s="200"/>
      <c r="AD118" s="200"/>
      <c r="AE118" s="200"/>
      <c r="AF118" s="200"/>
      <c r="AG118" s="1"/>
    </row>
    <row r="119" spans="1:33">
      <c r="A119" s="29">
        <f t="shared" si="1"/>
        <v>116</v>
      </c>
      <c r="B119" s="225"/>
      <c r="C119" s="213" t="s">
        <v>108</v>
      </c>
      <c r="D119" s="209" t="s">
        <v>408</v>
      </c>
      <c r="E119" s="200"/>
      <c r="F119" s="200"/>
      <c r="G119" s="200"/>
      <c r="H119" s="200"/>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1"/>
    </row>
    <row r="120" spans="1:33">
      <c r="A120" s="29">
        <f t="shared" si="1"/>
        <v>117</v>
      </c>
      <c r="B120" s="225"/>
      <c r="C120" s="213" t="s">
        <v>109</v>
      </c>
      <c r="D120" s="209" t="s">
        <v>408</v>
      </c>
      <c r="E120" s="200"/>
      <c r="F120" s="200"/>
      <c r="G120" s="200"/>
      <c r="H120" s="200"/>
      <c r="I120" s="200"/>
      <c r="J120" s="200"/>
      <c r="K120" s="200"/>
      <c r="L120" s="200"/>
      <c r="M120" s="200"/>
      <c r="N120" s="200"/>
      <c r="O120" s="200"/>
      <c r="P120" s="200"/>
      <c r="Q120" s="200"/>
      <c r="R120" s="200"/>
      <c r="S120" s="200"/>
      <c r="T120" s="200"/>
      <c r="U120" s="200"/>
      <c r="V120" s="200"/>
      <c r="W120" s="200"/>
      <c r="X120" s="200"/>
      <c r="Y120" s="200"/>
      <c r="Z120" s="200"/>
      <c r="AA120" s="200"/>
      <c r="AB120" s="200"/>
      <c r="AC120" s="200"/>
      <c r="AD120" s="200"/>
      <c r="AE120" s="200"/>
      <c r="AF120" s="200"/>
      <c r="AG120" s="1"/>
    </row>
    <row r="121" spans="1:33">
      <c r="A121" s="29">
        <f t="shared" si="1"/>
        <v>118</v>
      </c>
      <c r="B121" s="225"/>
      <c r="C121" s="33" t="s">
        <v>340</v>
      </c>
      <c r="D121" s="209" t="s">
        <v>408</v>
      </c>
      <c r="E121" s="200"/>
      <c r="F121" s="200"/>
      <c r="G121" s="200"/>
      <c r="H121" s="200"/>
      <c r="I121" s="200"/>
      <c r="J121" s="200"/>
      <c r="K121" s="200"/>
      <c r="L121" s="200"/>
      <c r="M121" s="200"/>
      <c r="N121" s="200"/>
      <c r="O121" s="200"/>
      <c r="P121" s="200"/>
      <c r="Q121" s="200"/>
      <c r="R121" s="200"/>
      <c r="S121" s="200"/>
      <c r="T121" s="200"/>
      <c r="U121" s="200"/>
      <c r="V121" s="200"/>
      <c r="W121" s="200"/>
      <c r="X121" s="200"/>
      <c r="Y121" s="200"/>
      <c r="Z121" s="200"/>
      <c r="AA121" s="200"/>
      <c r="AB121" s="200"/>
      <c r="AC121" s="200"/>
      <c r="AD121" s="200"/>
      <c r="AE121" s="200"/>
      <c r="AF121" s="200"/>
      <c r="AG121" s="1"/>
    </row>
    <row r="122" spans="1:33">
      <c r="A122" s="29">
        <f t="shared" si="1"/>
        <v>119</v>
      </c>
      <c r="B122" s="225"/>
      <c r="C122" s="213" t="s">
        <v>348</v>
      </c>
      <c r="D122" s="209" t="s">
        <v>408</v>
      </c>
      <c r="E122" s="200"/>
      <c r="F122" s="200"/>
      <c r="G122" s="200"/>
      <c r="H122" s="200"/>
      <c r="I122" s="200"/>
      <c r="J122" s="200"/>
      <c r="K122" s="200"/>
      <c r="L122" s="200"/>
      <c r="M122" s="200"/>
      <c r="N122" s="200"/>
      <c r="O122" s="200"/>
      <c r="P122" s="200"/>
      <c r="Q122" s="200"/>
      <c r="R122" s="200"/>
      <c r="S122" s="200"/>
      <c r="T122" s="200"/>
      <c r="U122" s="200"/>
      <c r="V122" s="200"/>
      <c r="W122" s="200"/>
      <c r="X122" s="200"/>
      <c r="Y122" s="200"/>
      <c r="Z122" s="200"/>
      <c r="AA122" s="200"/>
      <c r="AB122" s="200"/>
      <c r="AC122" s="200"/>
      <c r="AD122" s="200"/>
      <c r="AE122" s="200"/>
      <c r="AF122" s="200"/>
      <c r="AG122" s="1"/>
    </row>
    <row r="123" spans="1:33">
      <c r="A123" s="29">
        <f t="shared" si="1"/>
        <v>120</v>
      </c>
      <c r="B123" s="225"/>
      <c r="C123" s="213" t="s">
        <v>110</v>
      </c>
      <c r="D123" s="209" t="s">
        <v>408</v>
      </c>
      <c r="E123" s="200"/>
      <c r="F123" s="200"/>
      <c r="G123" s="200"/>
      <c r="H123" s="200"/>
      <c r="I123" s="200"/>
      <c r="J123" s="200"/>
      <c r="K123" s="200"/>
      <c r="L123" s="200"/>
      <c r="M123" s="200"/>
      <c r="N123" s="200"/>
      <c r="O123" s="200"/>
      <c r="P123" s="200"/>
      <c r="Q123" s="200"/>
      <c r="R123" s="200"/>
      <c r="S123" s="200"/>
      <c r="T123" s="200"/>
      <c r="U123" s="200"/>
      <c r="V123" s="200"/>
      <c r="W123" s="200"/>
      <c r="X123" s="200"/>
      <c r="Y123" s="200"/>
      <c r="Z123" s="200"/>
      <c r="AA123" s="200"/>
      <c r="AB123" s="200"/>
      <c r="AC123" s="200"/>
      <c r="AD123" s="200"/>
      <c r="AE123" s="200"/>
      <c r="AF123" s="200"/>
      <c r="AG123" s="1"/>
    </row>
    <row r="124" spans="1:33">
      <c r="A124" s="29">
        <f t="shared" si="1"/>
        <v>121</v>
      </c>
      <c r="B124" s="225"/>
      <c r="C124" s="213" t="s">
        <v>111</v>
      </c>
      <c r="D124" s="209" t="s">
        <v>408</v>
      </c>
      <c r="E124" s="200"/>
      <c r="F124" s="200"/>
      <c r="G124" s="200"/>
      <c r="H124" s="200"/>
      <c r="I124" s="200"/>
      <c r="J124" s="200"/>
      <c r="K124" s="200"/>
      <c r="L124" s="200"/>
      <c r="M124" s="200"/>
      <c r="N124" s="200"/>
      <c r="O124" s="200"/>
      <c r="P124" s="200"/>
      <c r="Q124" s="200"/>
      <c r="R124" s="200"/>
      <c r="S124" s="200"/>
      <c r="T124" s="200"/>
      <c r="U124" s="200"/>
      <c r="V124" s="200"/>
      <c r="W124" s="200"/>
      <c r="X124" s="200"/>
      <c r="Y124" s="200"/>
      <c r="Z124" s="200"/>
      <c r="AA124" s="200"/>
      <c r="AB124" s="200"/>
      <c r="AC124" s="200"/>
      <c r="AD124" s="200"/>
      <c r="AE124" s="200"/>
      <c r="AF124" s="200"/>
      <c r="AG124" s="1"/>
    </row>
    <row r="125" spans="1:33">
      <c r="A125" s="29">
        <f t="shared" si="1"/>
        <v>122</v>
      </c>
      <c r="B125" s="225"/>
      <c r="C125" s="213" t="s">
        <v>112</v>
      </c>
      <c r="D125" s="209" t="s">
        <v>408</v>
      </c>
      <c r="E125" s="200"/>
      <c r="F125" s="200"/>
      <c r="G125" s="200"/>
      <c r="H125" s="200"/>
      <c r="I125" s="200"/>
      <c r="J125" s="200"/>
      <c r="K125" s="200"/>
      <c r="L125" s="200"/>
      <c r="M125" s="200"/>
      <c r="N125" s="200"/>
      <c r="O125" s="200"/>
      <c r="P125" s="200"/>
      <c r="Q125" s="200"/>
      <c r="R125" s="200"/>
      <c r="S125" s="200"/>
      <c r="T125" s="200"/>
      <c r="U125" s="200"/>
      <c r="V125" s="200"/>
      <c r="W125" s="200"/>
      <c r="X125" s="200"/>
      <c r="Y125" s="200"/>
      <c r="Z125" s="200"/>
      <c r="AA125" s="200"/>
      <c r="AB125" s="200"/>
      <c r="AC125" s="200"/>
      <c r="AD125" s="200"/>
      <c r="AE125" s="200"/>
      <c r="AF125" s="200"/>
      <c r="AG125" s="1"/>
    </row>
    <row r="126" spans="1:33">
      <c r="A126" s="29">
        <f t="shared" si="1"/>
        <v>123</v>
      </c>
      <c r="B126" s="225"/>
      <c r="C126" s="213" t="s">
        <v>113</v>
      </c>
      <c r="D126" s="209" t="s">
        <v>408</v>
      </c>
      <c r="E126" s="200"/>
      <c r="F126" s="200"/>
      <c r="G126" s="200"/>
      <c r="H126" s="200"/>
      <c r="I126" s="200"/>
      <c r="J126" s="200"/>
      <c r="K126" s="200"/>
      <c r="L126" s="200"/>
      <c r="M126" s="200"/>
      <c r="N126" s="200"/>
      <c r="O126" s="200"/>
      <c r="P126" s="200"/>
      <c r="Q126" s="200"/>
      <c r="R126" s="200"/>
      <c r="S126" s="200"/>
      <c r="T126" s="200"/>
      <c r="U126" s="200"/>
      <c r="V126" s="200"/>
      <c r="W126" s="200"/>
      <c r="X126" s="200"/>
      <c r="Y126" s="200"/>
      <c r="Z126" s="200"/>
      <c r="AA126" s="200"/>
      <c r="AB126" s="200"/>
      <c r="AC126" s="200"/>
      <c r="AD126" s="200"/>
      <c r="AE126" s="200"/>
      <c r="AF126" s="200"/>
      <c r="AG126" s="1"/>
    </row>
    <row r="127" spans="1:33">
      <c r="A127" s="29">
        <f t="shared" si="1"/>
        <v>124</v>
      </c>
      <c r="B127" s="225"/>
      <c r="C127" s="213" t="s">
        <v>114</v>
      </c>
      <c r="D127" s="209" t="s">
        <v>408</v>
      </c>
      <c r="E127" s="200"/>
      <c r="F127" s="200"/>
      <c r="G127" s="200"/>
      <c r="H127" s="200"/>
      <c r="I127" s="200"/>
      <c r="J127" s="200"/>
      <c r="K127" s="200"/>
      <c r="L127" s="200"/>
      <c r="M127" s="200"/>
      <c r="N127" s="200"/>
      <c r="O127" s="200"/>
      <c r="P127" s="200"/>
      <c r="Q127" s="200"/>
      <c r="R127" s="200"/>
      <c r="S127" s="200"/>
      <c r="T127" s="200"/>
      <c r="U127" s="200"/>
      <c r="V127" s="200"/>
      <c r="W127" s="200"/>
      <c r="X127" s="200"/>
      <c r="Y127" s="200"/>
      <c r="Z127" s="200"/>
      <c r="AA127" s="200"/>
      <c r="AB127" s="200"/>
      <c r="AC127" s="200"/>
      <c r="AD127" s="200"/>
      <c r="AE127" s="200"/>
      <c r="AF127" s="200"/>
      <c r="AG127" s="1"/>
    </row>
    <row r="128" spans="1:33">
      <c r="A128" s="29">
        <f t="shared" si="1"/>
        <v>125</v>
      </c>
      <c r="B128" s="225"/>
      <c r="C128" s="213" t="s">
        <v>115</v>
      </c>
      <c r="D128" s="209" t="s">
        <v>408</v>
      </c>
      <c r="E128" s="200"/>
      <c r="F128" s="200"/>
      <c r="G128" s="200"/>
      <c r="H128" s="200"/>
      <c r="I128" s="200"/>
      <c r="J128" s="200"/>
      <c r="K128" s="200"/>
      <c r="L128" s="200"/>
      <c r="M128" s="200"/>
      <c r="N128" s="200"/>
      <c r="O128" s="200"/>
      <c r="P128" s="200"/>
      <c r="Q128" s="200"/>
      <c r="R128" s="200"/>
      <c r="S128" s="200"/>
      <c r="T128" s="200"/>
      <c r="U128" s="200"/>
      <c r="V128" s="200"/>
      <c r="W128" s="200"/>
      <c r="X128" s="200"/>
      <c r="Y128" s="200"/>
      <c r="Z128" s="200"/>
      <c r="AA128" s="200"/>
      <c r="AB128" s="200"/>
      <c r="AC128" s="200"/>
      <c r="AD128" s="200"/>
      <c r="AE128" s="200"/>
      <c r="AF128" s="200"/>
      <c r="AG128" s="1"/>
    </row>
    <row r="129" spans="1:33">
      <c r="A129" s="29">
        <f t="shared" si="1"/>
        <v>126</v>
      </c>
      <c r="B129" s="225"/>
      <c r="C129" s="213" t="s">
        <v>116</v>
      </c>
      <c r="D129" s="209" t="s">
        <v>464</v>
      </c>
      <c r="E129" s="200"/>
      <c r="F129" s="200"/>
      <c r="G129" s="200"/>
      <c r="H129" s="200"/>
      <c r="I129" s="200"/>
      <c r="J129" s="200"/>
      <c r="K129" s="200"/>
      <c r="L129" s="200"/>
      <c r="M129" s="200"/>
      <c r="N129" s="200"/>
      <c r="O129" s="200"/>
      <c r="P129" s="200"/>
      <c r="Q129" s="200"/>
      <c r="R129" s="200"/>
      <c r="S129" s="200"/>
      <c r="T129" s="200"/>
      <c r="U129" s="200"/>
      <c r="V129" s="200"/>
      <c r="W129" s="200"/>
      <c r="X129" s="200"/>
      <c r="Y129" s="200"/>
      <c r="Z129" s="200"/>
      <c r="AA129" s="200"/>
      <c r="AB129" s="200"/>
      <c r="AC129" s="200"/>
      <c r="AD129" s="200"/>
      <c r="AE129" s="200"/>
      <c r="AF129" s="200"/>
      <c r="AG129" s="1"/>
    </row>
    <row r="130" spans="1:33">
      <c r="A130" s="29">
        <f t="shared" si="1"/>
        <v>127</v>
      </c>
      <c r="B130" s="225"/>
      <c r="C130" s="213" t="s">
        <v>117</v>
      </c>
      <c r="D130" s="209" t="s">
        <v>408</v>
      </c>
      <c r="E130" s="200"/>
      <c r="F130" s="200"/>
      <c r="G130" s="200"/>
      <c r="H130" s="200"/>
      <c r="I130" s="200"/>
      <c r="J130" s="200"/>
      <c r="K130" s="200"/>
      <c r="L130" s="200"/>
      <c r="M130" s="200"/>
      <c r="N130" s="200"/>
      <c r="O130" s="200"/>
      <c r="P130" s="200"/>
      <c r="Q130" s="200"/>
      <c r="R130" s="200"/>
      <c r="S130" s="200"/>
      <c r="T130" s="200"/>
      <c r="U130" s="200"/>
      <c r="V130" s="200"/>
      <c r="W130" s="200"/>
      <c r="X130" s="200"/>
      <c r="Y130" s="200"/>
      <c r="Z130" s="200"/>
      <c r="AA130" s="200"/>
      <c r="AB130" s="200"/>
      <c r="AC130" s="200"/>
      <c r="AD130" s="200"/>
      <c r="AE130" s="200"/>
      <c r="AF130" s="200"/>
      <c r="AG130" s="1"/>
    </row>
    <row r="131" spans="1:33">
      <c r="A131" s="29">
        <f t="shared" si="1"/>
        <v>128</v>
      </c>
      <c r="B131" s="225"/>
      <c r="C131" s="213" t="s">
        <v>118</v>
      </c>
      <c r="D131" s="209" t="s">
        <v>408</v>
      </c>
      <c r="E131" s="200"/>
      <c r="F131" s="200"/>
      <c r="G131" s="200"/>
      <c r="H131" s="200"/>
      <c r="I131" s="200"/>
      <c r="J131" s="200"/>
      <c r="K131" s="200"/>
      <c r="L131" s="200"/>
      <c r="M131" s="200"/>
      <c r="N131" s="200"/>
      <c r="O131" s="200"/>
      <c r="P131" s="200"/>
      <c r="Q131" s="200"/>
      <c r="R131" s="200"/>
      <c r="S131" s="200"/>
      <c r="T131" s="200"/>
      <c r="U131" s="200"/>
      <c r="V131" s="200"/>
      <c r="W131" s="200"/>
      <c r="X131" s="200"/>
      <c r="Y131" s="200"/>
      <c r="Z131" s="200"/>
      <c r="AA131" s="200"/>
      <c r="AB131" s="200"/>
      <c r="AC131" s="200"/>
      <c r="AD131" s="200"/>
      <c r="AE131" s="200"/>
      <c r="AF131" s="200"/>
      <c r="AG131" s="1"/>
    </row>
    <row r="132" spans="1:33">
      <c r="A132" s="29">
        <f t="shared" si="1"/>
        <v>129</v>
      </c>
      <c r="B132" s="225"/>
      <c r="C132" s="213" t="s">
        <v>119</v>
      </c>
      <c r="D132" s="209" t="s">
        <v>408</v>
      </c>
      <c r="E132" s="200"/>
      <c r="F132" s="200"/>
      <c r="G132" s="200"/>
      <c r="H132" s="200"/>
      <c r="I132" s="200"/>
      <c r="J132" s="200"/>
      <c r="K132" s="200"/>
      <c r="L132" s="200"/>
      <c r="M132" s="200"/>
      <c r="N132" s="200"/>
      <c r="O132" s="200"/>
      <c r="P132" s="200"/>
      <c r="Q132" s="200"/>
      <c r="R132" s="200"/>
      <c r="S132" s="200"/>
      <c r="T132" s="200"/>
      <c r="U132" s="200"/>
      <c r="V132" s="200"/>
      <c r="W132" s="200"/>
      <c r="X132" s="200"/>
      <c r="Y132" s="200"/>
      <c r="Z132" s="200"/>
      <c r="AA132" s="200"/>
      <c r="AB132" s="200"/>
      <c r="AC132" s="200"/>
      <c r="AD132" s="200"/>
      <c r="AE132" s="200"/>
      <c r="AF132" s="200"/>
      <c r="AG132" s="1"/>
    </row>
    <row r="133" spans="1:33">
      <c r="A133" s="29">
        <f t="shared" si="1"/>
        <v>130</v>
      </c>
      <c r="B133" s="225"/>
      <c r="C133" s="213" t="s">
        <v>120</v>
      </c>
      <c r="D133" s="209" t="s">
        <v>408</v>
      </c>
      <c r="E133" s="200"/>
      <c r="F133" s="200"/>
      <c r="G133" s="200"/>
      <c r="H133" s="200"/>
      <c r="I133" s="200"/>
      <c r="J133" s="200"/>
      <c r="K133" s="200"/>
      <c r="L133" s="200"/>
      <c r="M133" s="200"/>
      <c r="N133" s="200"/>
      <c r="O133" s="200"/>
      <c r="P133" s="200"/>
      <c r="Q133" s="200"/>
      <c r="R133" s="200"/>
      <c r="S133" s="200"/>
      <c r="T133" s="200"/>
      <c r="U133" s="200"/>
      <c r="V133" s="200"/>
      <c r="W133" s="200"/>
      <c r="X133" s="200"/>
      <c r="Y133" s="200"/>
      <c r="Z133" s="200"/>
      <c r="AA133" s="200"/>
      <c r="AB133" s="200"/>
      <c r="AC133" s="200"/>
      <c r="AD133" s="200"/>
      <c r="AE133" s="200"/>
      <c r="AF133" s="200"/>
      <c r="AG133" s="1"/>
    </row>
    <row r="134" spans="1:33">
      <c r="A134" s="29">
        <f t="shared" si="1"/>
        <v>131</v>
      </c>
      <c r="B134" s="225"/>
      <c r="C134" s="213" t="s">
        <v>121</v>
      </c>
      <c r="D134" s="209" t="s">
        <v>408</v>
      </c>
      <c r="E134" s="200"/>
      <c r="F134" s="200"/>
      <c r="G134" s="200"/>
      <c r="H134" s="200"/>
      <c r="I134" s="200"/>
      <c r="J134" s="200"/>
      <c r="K134" s="200"/>
      <c r="L134" s="200"/>
      <c r="M134" s="200"/>
      <c r="N134" s="200"/>
      <c r="O134" s="200"/>
      <c r="P134" s="200"/>
      <c r="Q134" s="200"/>
      <c r="R134" s="200"/>
      <c r="S134" s="200"/>
      <c r="T134" s="200"/>
      <c r="U134" s="200"/>
      <c r="V134" s="200"/>
      <c r="W134" s="200"/>
      <c r="X134" s="200"/>
      <c r="Y134" s="200"/>
      <c r="Z134" s="200"/>
      <c r="AA134" s="200"/>
      <c r="AB134" s="200"/>
      <c r="AC134" s="200"/>
      <c r="AD134" s="200"/>
      <c r="AE134" s="200"/>
      <c r="AF134" s="200"/>
      <c r="AG134" s="1"/>
    </row>
    <row r="135" spans="1:33">
      <c r="A135" s="29">
        <f t="shared" si="1"/>
        <v>132</v>
      </c>
      <c r="B135" s="225"/>
      <c r="C135" s="213" t="s">
        <v>122</v>
      </c>
      <c r="D135" s="209" t="s">
        <v>408</v>
      </c>
      <c r="E135" s="200"/>
      <c r="F135" s="200"/>
      <c r="G135" s="200"/>
      <c r="H135" s="200"/>
      <c r="I135" s="200"/>
      <c r="J135" s="200"/>
      <c r="K135" s="200"/>
      <c r="L135" s="200"/>
      <c r="M135" s="200"/>
      <c r="N135" s="200"/>
      <c r="O135" s="200"/>
      <c r="P135" s="200"/>
      <c r="Q135" s="200"/>
      <c r="R135" s="200"/>
      <c r="S135" s="200"/>
      <c r="T135" s="200"/>
      <c r="U135" s="200"/>
      <c r="V135" s="200"/>
      <c r="W135" s="200"/>
      <c r="X135" s="200"/>
      <c r="Y135" s="200"/>
      <c r="Z135" s="200"/>
      <c r="AA135" s="200"/>
      <c r="AB135" s="200"/>
      <c r="AC135" s="200"/>
      <c r="AD135" s="200"/>
      <c r="AE135" s="200"/>
      <c r="AF135" s="200"/>
      <c r="AG135" s="1"/>
    </row>
    <row r="136" spans="1:33">
      <c r="A136" s="29">
        <f t="shared" si="1"/>
        <v>133</v>
      </c>
      <c r="B136" s="225"/>
      <c r="C136" s="213" t="s">
        <v>123</v>
      </c>
      <c r="D136" s="209" t="s">
        <v>408</v>
      </c>
      <c r="E136" s="200"/>
      <c r="F136" s="200"/>
      <c r="G136" s="200"/>
      <c r="H136" s="200"/>
      <c r="I136" s="200"/>
      <c r="J136" s="200"/>
      <c r="K136" s="200"/>
      <c r="L136" s="200"/>
      <c r="M136" s="200"/>
      <c r="N136" s="200"/>
      <c r="O136" s="200"/>
      <c r="P136" s="200"/>
      <c r="Q136" s="200"/>
      <c r="R136" s="200"/>
      <c r="S136" s="200"/>
      <c r="T136" s="200"/>
      <c r="U136" s="200"/>
      <c r="V136" s="200"/>
      <c r="W136" s="200"/>
      <c r="X136" s="200"/>
      <c r="Y136" s="200"/>
      <c r="Z136" s="200"/>
      <c r="AA136" s="200"/>
      <c r="AB136" s="200"/>
      <c r="AC136" s="200"/>
      <c r="AD136" s="200"/>
      <c r="AE136" s="200"/>
      <c r="AF136" s="200"/>
      <c r="AG136" s="1"/>
    </row>
    <row r="137" spans="1:33">
      <c r="A137" s="29">
        <f t="shared" ref="A137:A200" si="2">A136+1</f>
        <v>134</v>
      </c>
      <c r="B137" s="225"/>
      <c r="C137" s="213" t="s">
        <v>124</v>
      </c>
      <c r="D137" s="209" t="s">
        <v>408</v>
      </c>
      <c r="E137" s="200"/>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00"/>
      <c r="AB137" s="200"/>
      <c r="AC137" s="200"/>
      <c r="AD137" s="200"/>
      <c r="AE137" s="200"/>
      <c r="AF137" s="200"/>
      <c r="AG137" s="1"/>
    </row>
    <row r="138" spans="1:33">
      <c r="A138" s="29">
        <f t="shared" si="2"/>
        <v>135</v>
      </c>
      <c r="B138" s="225"/>
      <c r="C138" s="213" t="s">
        <v>125</v>
      </c>
      <c r="D138" s="209" t="s">
        <v>408</v>
      </c>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1"/>
    </row>
    <row r="139" spans="1:33">
      <c r="A139" s="29">
        <f t="shared" si="2"/>
        <v>136</v>
      </c>
      <c r="B139" s="225"/>
      <c r="C139" s="213" t="s">
        <v>126</v>
      </c>
      <c r="D139" s="209" t="s">
        <v>408</v>
      </c>
      <c r="E139" s="200"/>
      <c r="F139" s="200"/>
      <c r="G139" s="200"/>
      <c r="H139" s="200"/>
      <c r="I139" s="200"/>
      <c r="J139" s="200"/>
      <c r="K139" s="200"/>
      <c r="L139" s="200"/>
      <c r="M139" s="200"/>
      <c r="N139" s="200"/>
      <c r="O139" s="200"/>
      <c r="P139" s="200"/>
      <c r="Q139" s="200"/>
      <c r="R139" s="200"/>
      <c r="S139" s="200"/>
      <c r="T139" s="200"/>
      <c r="U139" s="200"/>
      <c r="V139" s="200"/>
      <c r="W139" s="200"/>
      <c r="X139" s="200"/>
      <c r="Y139" s="200"/>
      <c r="Z139" s="200"/>
      <c r="AA139" s="200"/>
      <c r="AB139" s="200"/>
      <c r="AC139" s="200"/>
      <c r="AD139" s="200"/>
      <c r="AE139" s="200"/>
      <c r="AF139" s="200"/>
      <c r="AG139" s="1"/>
    </row>
    <row r="140" spans="1:33">
      <c r="A140" s="29">
        <f t="shared" si="2"/>
        <v>137</v>
      </c>
      <c r="B140" s="225"/>
      <c r="C140" s="213" t="s">
        <v>127</v>
      </c>
      <c r="D140" s="209" t="s">
        <v>408</v>
      </c>
      <c r="E140" s="200"/>
      <c r="F140" s="200"/>
      <c r="G140" s="200"/>
      <c r="H140" s="200"/>
      <c r="I140" s="200"/>
      <c r="J140" s="200"/>
      <c r="K140" s="200"/>
      <c r="L140" s="200"/>
      <c r="M140" s="200"/>
      <c r="N140" s="200"/>
      <c r="O140" s="200"/>
      <c r="P140" s="200"/>
      <c r="Q140" s="200"/>
      <c r="R140" s="200"/>
      <c r="S140" s="200"/>
      <c r="T140" s="200"/>
      <c r="U140" s="200"/>
      <c r="V140" s="200"/>
      <c r="W140" s="200"/>
      <c r="X140" s="200"/>
      <c r="Y140" s="200"/>
      <c r="Z140" s="200"/>
      <c r="AA140" s="200"/>
      <c r="AB140" s="200"/>
      <c r="AC140" s="200"/>
      <c r="AD140" s="200"/>
      <c r="AE140" s="200"/>
      <c r="AF140" s="200"/>
      <c r="AG140" s="1"/>
    </row>
    <row r="141" spans="1:33">
      <c r="A141" s="29">
        <f t="shared" si="2"/>
        <v>138</v>
      </c>
      <c r="B141" s="225"/>
      <c r="C141" s="214" t="s">
        <v>551</v>
      </c>
      <c r="D141" s="209" t="s">
        <v>408</v>
      </c>
      <c r="E141" s="200"/>
      <c r="F141" s="200"/>
      <c r="G141" s="200"/>
      <c r="H141" s="200"/>
      <c r="I141" s="200"/>
      <c r="J141" s="200"/>
      <c r="K141" s="200"/>
      <c r="L141" s="200"/>
      <c r="M141" s="200"/>
      <c r="N141" s="200"/>
      <c r="O141" s="200"/>
      <c r="P141" s="200"/>
      <c r="Q141" s="200"/>
      <c r="R141" s="200"/>
      <c r="S141" s="200"/>
      <c r="T141" s="200"/>
      <c r="U141" s="200"/>
      <c r="V141" s="200"/>
      <c r="W141" s="200"/>
      <c r="X141" s="200"/>
      <c r="Y141" s="200"/>
      <c r="Z141" s="200"/>
      <c r="AA141" s="200"/>
      <c r="AB141" s="200"/>
      <c r="AC141" s="200"/>
      <c r="AD141" s="200"/>
      <c r="AE141" s="200"/>
      <c r="AF141" s="200"/>
      <c r="AG141" s="1"/>
    </row>
    <row r="142" spans="1:33">
      <c r="A142" s="29">
        <f t="shared" si="2"/>
        <v>139</v>
      </c>
      <c r="B142" s="225"/>
      <c r="C142" s="213" t="s">
        <v>128</v>
      </c>
      <c r="D142" s="209" t="s">
        <v>408</v>
      </c>
      <c r="E142" s="200"/>
      <c r="F142" s="200"/>
      <c r="G142" s="200"/>
      <c r="H142" s="200"/>
      <c r="I142" s="200"/>
      <c r="J142" s="200"/>
      <c r="K142" s="200"/>
      <c r="L142" s="200"/>
      <c r="M142" s="200"/>
      <c r="N142" s="200"/>
      <c r="O142" s="200"/>
      <c r="P142" s="200"/>
      <c r="Q142" s="200"/>
      <c r="R142" s="200"/>
      <c r="S142" s="200"/>
      <c r="T142" s="200"/>
      <c r="U142" s="200"/>
      <c r="V142" s="200"/>
      <c r="W142" s="200"/>
      <c r="X142" s="200"/>
      <c r="Y142" s="200"/>
      <c r="Z142" s="200"/>
      <c r="AA142" s="200"/>
      <c r="AB142" s="200"/>
      <c r="AC142" s="200"/>
      <c r="AD142" s="200"/>
      <c r="AE142" s="200"/>
      <c r="AF142" s="200"/>
      <c r="AG142" s="1"/>
    </row>
    <row r="143" spans="1:33">
      <c r="A143" s="29">
        <f t="shared" si="2"/>
        <v>140</v>
      </c>
      <c r="B143" s="225"/>
      <c r="C143" s="213" t="s">
        <v>129</v>
      </c>
      <c r="D143" s="209" t="s">
        <v>408</v>
      </c>
      <c r="E143" s="200"/>
      <c r="F143" s="200"/>
      <c r="G143" s="200"/>
      <c r="H143" s="200"/>
      <c r="I143" s="200"/>
      <c r="J143" s="200"/>
      <c r="K143" s="200"/>
      <c r="L143" s="200"/>
      <c r="M143" s="200"/>
      <c r="N143" s="200"/>
      <c r="O143" s="200"/>
      <c r="P143" s="200"/>
      <c r="Q143" s="200"/>
      <c r="R143" s="200"/>
      <c r="S143" s="200"/>
      <c r="T143" s="200"/>
      <c r="U143" s="200"/>
      <c r="V143" s="200"/>
      <c r="W143" s="200"/>
      <c r="X143" s="200"/>
      <c r="Y143" s="200"/>
      <c r="Z143" s="200"/>
      <c r="AA143" s="200"/>
      <c r="AB143" s="200"/>
      <c r="AC143" s="200"/>
      <c r="AD143" s="200"/>
      <c r="AE143" s="200"/>
      <c r="AF143" s="200"/>
      <c r="AG143" s="1"/>
    </row>
    <row r="144" spans="1:33">
      <c r="A144" s="29">
        <f t="shared" si="2"/>
        <v>141</v>
      </c>
      <c r="B144" s="225"/>
      <c r="C144" s="213" t="s">
        <v>130</v>
      </c>
      <c r="D144" s="209" t="s">
        <v>408</v>
      </c>
      <c r="E144" s="200"/>
      <c r="F144" s="200"/>
      <c r="G144" s="200"/>
      <c r="H144" s="200"/>
      <c r="I144" s="200"/>
      <c r="J144" s="200"/>
      <c r="K144" s="200"/>
      <c r="L144" s="200"/>
      <c r="M144" s="200"/>
      <c r="N144" s="200"/>
      <c r="O144" s="200"/>
      <c r="P144" s="200"/>
      <c r="Q144" s="200"/>
      <c r="R144" s="200"/>
      <c r="S144" s="200"/>
      <c r="T144" s="200"/>
      <c r="U144" s="200"/>
      <c r="V144" s="200"/>
      <c r="W144" s="200"/>
      <c r="X144" s="200"/>
      <c r="Y144" s="200"/>
      <c r="Z144" s="200"/>
      <c r="AA144" s="200"/>
      <c r="AB144" s="200"/>
      <c r="AC144" s="200"/>
      <c r="AD144" s="200"/>
      <c r="AE144" s="200"/>
      <c r="AF144" s="200"/>
      <c r="AG144" s="1"/>
    </row>
    <row r="145" spans="1:33">
      <c r="A145" s="29">
        <f t="shared" si="2"/>
        <v>142</v>
      </c>
      <c r="B145" s="225"/>
      <c r="C145" s="213" t="s">
        <v>131</v>
      </c>
      <c r="D145" s="209" t="s">
        <v>408</v>
      </c>
      <c r="E145" s="200"/>
      <c r="F145" s="200"/>
      <c r="G145" s="200"/>
      <c r="H145" s="200"/>
      <c r="I145" s="200"/>
      <c r="J145" s="200"/>
      <c r="K145" s="200"/>
      <c r="L145" s="200"/>
      <c r="M145" s="200"/>
      <c r="N145" s="200"/>
      <c r="O145" s="200"/>
      <c r="P145" s="200"/>
      <c r="Q145" s="200"/>
      <c r="R145" s="200"/>
      <c r="S145" s="200"/>
      <c r="T145" s="200"/>
      <c r="U145" s="200"/>
      <c r="V145" s="200"/>
      <c r="W145" s="200"/>
      <c r="X145" s="200"/>
      <c r="Y145" s="200"/>
      <c r="Z145" s="200"/>
      <c r="AA145" s="200"/>
      <c r="AB145" s="200"/>
      <c r="AC145" s="200"/>
      <c r="AD145" s="200"/>
      <c r="AE145" s="200"/>
      <c r="AF145" s="200"/>
      <c r="AG145" s="1"/>
    </row>
    <row r="146" spans="1:33" ht="16">
      <c r="A146" s="29">
        <f t="shared" si="2"/>
        <v>143</v>
      </c>
      <c r="B146" s="225" t="s">
        <v>350</v>
      </c>
      <c r="C146" s="213" t="s">
        <v>132</v>
      </c>
      <c r="D146" s="209" t="s">
        <v>408</v>
      </c>
      <c r="E146" s="200"/>
      <c r="F146" s="200"/>
      <c r="G146" s="200"/>
      <c r="H146" s="200"/>
      <c r="I146" s="200"/>
      <c r="J146" s="200"/>
      <c r="K146" s="200"/>
      <c r="L146" s="200"/>
      <c r="M146" s="200"/>
      <c r="N146" s="200"/>
      <c r="O146" s="200"/>
      <c r="P146" s="200"/>
      <c r="Q146" s="200"/>
      <c r="R146" s="200"/>
      <c r="S146" s="200"/>
      <c r="T146" s="200"/>
      <c r="U146" s="200"/>
      <c r="V146" s="200"/>
      <c r="W146" s="200"/>
      <c r="X146" s="200"/>
      <c r="Y146" s="200"/>
      <c r="Z146" s="200"/>
      <c r="AA146" s="200"/>
      <c r="AB146" s="200"/>
      <c r="AC146" s="200"/>
      <c r="AD146" s="200"/>
      <c r="AE146" s="200"/>
      <c r="AF146" s="200"/>
      <c r="AG146" s="1"/>
    </row>
    <row r="147" spans="1:33">
      <c r="A147" s="29">
        <f t="shared" si="2"/>
        <v>144</v>
      </c>
      <c r="B147" s="225"/>
      <c r="C147" s="213" t="s">
        <v>133</v>
      </c>
      <c r="D147" s="209" t="s">
        <v>408</v>
      </c>
      <c r="E147" s="200"/>
      <c r="F147" s="200"/>
      <c r="G147" s="200"/>
      <c r="H147" s="200"/>
      <c r="I147" s="200"/>
      <c r="J147" s="200"/>
      <c r="K147" s="200"/>
      <c r="L147" s="200"/>
      <c r="M147" s="200"/>
      <c r="N147" s="200"/>
      <c r="O147" s="200"/>
      <c r="P147" s="200"/>
      <c r="Q147" s="200"/>
      <c r="R147" s="200"/>
      <c r="S147" s="200"/>
      <c r="T147" s="200"/>
      <c r="U147" s="200"/>
      <c r="V147" s="200"/>
      <c r="W147" s="200"/>
      <c r="X147" s="200"/>
      <c r="Y147" s="200"/>
      <c r="Z147" s="200"/>
      <c r="AA147" s="200"/>
      <c r="AB147" s="200"/>
      <c r="AC147" s="200"/>
      <c r="AD147" s="200"/>
      <c r="AE147" s="200"/>
      <c r="AF147" s="200"/>
      <c r="AG147" s="1"/>
    </row>
    <row r="148" spans="1:33">
      <c r="A148" s="29">
        <f t="shared" si="2"/>
        <v>145</v>
      </c>
      <c r="B148" s="225"/>
      <c r="C148" s="213" t="s">
        <v>349</v>
      </c>
      <c r="D148" s="209" t="s">
        <v>408</v>
      </c>
      <c r="E148" s="200"/>
      <c r="F148" s="200"/>
      <c r="G148" s="200"/>
      <c r="H148" s="200"/>
      <c r="I148" s="200"/>
      <c r="J148" s="200"/>
      <c r="K148" s="200"/>
      <c r="L148" s="200"/>
      <c r="M148" s="200"/>
      <c r="N148" s="200"/>
      <c r="O148" s="200"/>
      <c r="P148" s="200"/>
      <c r="Q148" s="200"/>
      <c r="R148" s="200"/>
      <c r="S148" s="200"/>
      <c r="T148" s="200"/>
      <c r="U148" s="200"/>
      <c r="V148" s="200"/>
      <c r="W148" s="200"/>
      <c r="X148" s="200"/>
      <c r="Y148" s="200"/>
      <c r="Z148" s="200"/>
      <c r="AA148" s="200"/>
      <c r="AB148" s="200"/>
      <c r="AC148" s="200"/>
      <c r="AD148" s="200"/>
      <c r="AE148" s="200"/>
      <c r="AF148" s="200"/>
      <c r="AG148" s="1"/>
    </row>
    <row r="149" spans="1:33">
      <c r="A149" s="29">
        <f t="shared" si="2"/>
        <v>146</v>
      </c>
      <c r="B149" s="234"/>
      <c r="C149" s="213" t="s">
        <v>134</v>
      </c>
      <c r="D149" s="209" t="s">
        <v>464</v>
      </c>
      <c r="E149" s="200"/>
      <c r="F149" s="200"/>
      <c r="G149" s="200"/>
      <c r="H149" s="200"/>
      <c r="I149" s="200"/>
      <c r="J149" s="200"/>
      <c r="K149" s="200"/>
      <c r="L149" s="200"/>
      <c r="M149" s="200"/>
      <c r="N149" s="200"/>
      <c r="O149" s="200"/>
      <c r="P149" s="200"/>
      <c r="Q149" s="200"/>
      <c r="R149" s="200"/>
      <c r="S149" s="200"/>
      <c r="T149" s="200"/>
      <c r="U149" s="200"/>
      <c r="V149" s="200"/>
      <c r="W149" s="200"/>
      <c r="X149" s="200"/>
      <c r="Y149" s="200"/>
      <c r="Z149" s="200"/>
      <c r="AA149" s="200"/>
      <c r="AB149" s="200"/>
      <c r="AC149" s="200"/>
      <c r="AD149" s="200"/>
      <c r="AE149" s="200"/>
      <c r="AF149" s="200"/>
      <c r="AG149" s="1"/>
    </row>
    <row r="150" spans="1:33">
      <c r="A150" s="29">
        <f t="shared" si="2"/>
        <v>147</v>
      </c>
      <c r="B150" s="225"/>
      <c r="C150" s="213" t="s">
        <v>135</v>
      </c>
      <c r="D150" s="209" t="s">
        <v>408</v>
      </c>
      <c r="E150" s="200"/>
      <c r="F150" s="200"/>
      <c r="G150" s="200"/>
      <c r="H150" s="200"/>
      <c r="I150" s="200"/>
      <c r="J150" s="200"/>
      <c r="K150" s="200"/>
      <c r="L150" s="200"/>
      <c r="M150" s="200"/>
      <c r="N150" s="200"/>
      <c r="O150" s="200"/>
      <c r="P150" s="200"/>
      <c r="Q150" s="200"/>
      <c r="R150" s="200"/>
      <c r="S150" s="200"/>
      <c r="T150" s="200"/>
      <c r="U150" s="200"/>
      <c r="V150" s="200"/>
      <c r="W150" s="200"/>
      <c r="X150" s="200"/>
      <c r="Y150" s="200"/>
      <c r="Z150" s="200"/>
      <c r="AA150" s="200"/>
      <c r="AB150" s="200"/>
      <c r="AC150" s="200"/>
      <c r="AD150" s="200"/>
      <c r="AE150" s="200"/>
      <c r="AF150" s="200"/>
      <c r="AG150" s="1"/>
    </row>
    <row r="151" spans="1:33">
      <c r="A151" s="29">
        <f t="shared" si="2"/>
        <v>148</v>
      </c>
      <c r="B151" s="225"/>
      <c r="C151" s="213" t="s">
        <v>351</v>
      </c>
      <c r="D151" s="209" t="s">
        <v>408</v>
      </c>
      <c r="E151" s="200"/>
      <c r="F151" s="200"/>
      <c r="G151" s="200"/>
      <c r="H151" s="200"/>
      <c r="I151" s="200"/>
      <c r="J151" s="200"/>
      <c r="K151" s="200"/>
      <c r="L151" s="200"/>
      <c r="M151" s="200"/>
      <c r="N151" s="200"/>
      <c r="O151" s="200"/>
      <c r="P151" s="200"/>
      <c r="Q151" s="200"/>
      <c r="R151" s="200"/>
      <c r="S151" s="200"/>
      <c r="T151" s="200"/>
      <c r="U151" s="200"/>
      <c r="V151" s="200"/>
      <c r="W151" s="200"/>
      <c r="X151" s="200"/>
      <c r="Y151" s="200"/>
      <c r="Z151" s="200"/>
      <c r="AA151" s="200"/>
      <c r="AB151" s="200"/>
      <c r="AC151" s="200"/>
      <c r="AD151" s="200"/>
      <c r="AE151" s="200"/>
      <c r="AF151" s="200"/>
      <c r="AG151" s="1"/>
    </row>
    <row r="152" spans="1:33">
      <c r="A152" s="29">
        <f t="shared" si="2"/>
        <v>149</v>
      </c>
      <c r="B152" s="225"/>
      <c r="C152" s="213" t="s">
        <v>352</v>
      </c>
      <c r="D152" s="209" t="s">
        <v>408</v>
      </c>
      <c r="E152" s="200"/>
      <c r="F152" s="200"/>
      <c r="G152" s="200"/>
      <c r="H152" s="200"/>
      <c r="I152" s="200"/>
      <c r="J152" s="200"/>
      <c r="K152" s="200"/>
      <c r="L152" s="200"/>
      <c r="M152" s="200"/>
      <c r="N152" s="200"/>
      <c r="O152" s="200"/>
      <c r="P152" s="200"/>
      <c r="Q152" s="200"/>
      <c r="R152" s="200"/>
      <c r="S152" s="200"/>
      <c r="T152" s="200"/>
      <c r="U152" s="200"/>
      <c r="V152" s="200"/>
      <c r="W152" s="200"/>
      <c r="X152" s="200"/>
      <c r="Y152" s="200"/>
      <c r="Z152" s="200"/>
      <c r="AA152" s="200"/>
      <c r="AB152" s="200"/>
      <c r="AC152" s="200"/>
      <c r="AD152" s="200"/>
      <c r="AE152" s="200"/>
      <c r="AF152" s="200"/>
      <c r="AG152" s="1"/>
    </row>
    <row r="153" spans="1:33">
      <c r="A153" s="29">
        <f t="shared" si="2"/>
        <v>150</v>
      </c>
      <c r="B153" s="225"/>
      <c r="C153" s="213" t="s">
        <v>353</v>
      </c>
      <c r="D153" s="209" t="s">
        <v>408</v>
      </c>
      <c r="E153" s="200"/>
      <c r="F153" s="200"/>
      <c r="G153" s="200"/>
      <c r="H153" s="200"/>
      <c r="I153" s="200"/>
      <c r="J153" s="200"/>
      <c r="K153" s="200"/>
      <c r="L153" s="200"/>
      <c r="M153" s="200"/>
      <c r="N153" s="200"/>
      <c r="O153" s="200"/>
      <c r="P153" s="200"/>
      <c r="Q153" s="200"/>
      <c r="R153" s="200"/>
      <c r="S153" s="200"/>
      <c r="T153" s="200"/>
      <c r="U153" s="200"/>
      <c r="V153" s="200"/>
      <c r="W153" s="200"/>
      <c r="X153" s="200"/>
      <c r="Y153" s="200"/>
      <c r="Z153" s="200"/>
      <c r="AA153" s="200"/>
      <c r="AB153" s="200"/>
      <c r="AC153" s="200"/>
      <c r="AD153" s="200"/>
      <c r="AE153" s="200"/>
      <c r="AF153" s="200"/>
      <c r="AG153" s="1"/>
    </row>
    <row r="154" spans="1:33">
      <c r="A154" s="29">
        <f t="shared" si="2"/>
        <v>151</v>
      </c>
      <c r="B154" s="225"/>
      <c r="C154" s="213" t="s">
        <v>136</v>
      </c>
      <c r="D154" s="209" t="s">
        <v>408</v>
      </c>
      <c r="E154" s="200"/>
      <c r="F154" s="200"/>
      <c r="G154" s="200"/>
      <c r="H154" s="200"/>
      <c r="I154" s="200"/>
      <c r="J154" s="200"/>
      <c r="K154" s="200"/>
      <c r="L154" s="200"/>
      <c r="M154" s="200"/>
      <c r="N154" s="200"/>
      <c r="O154" s="200"/>
      <c r="P154" s="200"/>
      <c r="Q154" s="200"/>
      <c r="R154" s="200"/>
      <c r="S154" s="200"/>
      <c r="T154" s="200"/>
      <c r="U154" s="200"/>
      <c r="V154" s="200"/>
      <c r="W154" s="200"/>
      <c r="X154" s="200"/>
      <c r="Y154" s="200"/>
      <c r="Z154" s="200"/>
      <c r="AA154" s="200"/>
      <c r="AB154" s="200"/>
      <c r="AC154" s="200"/>
      <c r="AD154" s="200"/>
      <c r="AE154" s="200"/>
      <c r="AF154" s="200"/>
      <c r="AG154" s="1"/>
    </row>
    <row r="155" spans="1:33">
      <c r="A155" s="29">
        <f t="shared" si="2"/>
        <v>152</v>
      </c>
      <c r="B155" s="225"/>
      <c r="C155" s="213" t="s">
        <v>137</v>
      </c>
      <c r="D155" s="209" t="s">
        <v>408</v>
      </c>
      <c r="E155" s="200"/>
      <c r="F155" s="200"/>
      <c r="G155" s="200"/>
      <c r="H155" s="200"/>
      <c r="I155" s="200"/>
      <c r="J155" s="200"/>
      <c r="K155" s="200"/>
      <c r="L155" s="200"/>
      <c r="M155" s="200"/>
      <c r="N155" s="200"/>
      <c r="O155" s="200"/>
      <c r="P155" s="200"/>
      <c r="Q155" s="200"/>
      <c r="R155" s="200"/>
      <c r="S155" s="200"/>
      <c r="T155" s="200"/>
      <c r="U155" s="200"/>
      <c r="V155" s="200"/>
      <c r="W155" s="200"/>
      <c r="X155" s="200"/>
      <c r="Y155" s="200"/>
      <c r="Z155" s="200"/>
      <c r="AA155" s="200"/>
      <c r="AB155" s="200"/>
      <c r="AC155" s="200"/>
      <c r="AD155" s="200"/>
      <c r="AE155" s="200"/>
      <c r="AF155" s="200"/>
      <c r="AG155" s="1"/>
    </row>
    <row r="156" spans="1:33">
      <c r="A156" s="29">
        <f t="shared" si="2"/>
        <v>153</v>
      </c>
      <c r="B156" s="234"/>
      <c r="C156" s="213" t="s">
        <v>138</v>
      </c>
      <c r="D156" s="209" t="s">
        <v>324</v>
      </c>
      <c r="E156" s="200"/>
      <c r="F156" s="200"/>
      <c r="G156" s="200"/>
      <c r="H156" s="200"/>
      <c r="I156" s="200"/>
      <c r="J156" s="200"/>
      <c r="K156" s="200"/>
      <c r="L156" s="200"/>
      <c r="M156" s="200"/>
      <c r="N156" s="200"/>
      <c r="O156" s="200"/>
      <c r="P156" s="200"/>
      <c r="Q156" s="200"/>
      <c r="R156" s="200"/>
      <c r="S156" s="200"/>
      <c r="T156" s="200"/>
      <c r="U156" s="200"/>
      <c r="V156" s="200"/>
      <c r="W156" s="200"/>
      <c r="X156" s="200"/>
      <c r="Y156" s="200"/>
      <c r="Z156" s="200"/>
      <c r="AA156" s="200"/>
      <c r="AB156" s="200"/>
      <c r="AC156" s="200"/>
      <c r="AD156" s="200"/>
      <c r="AE156" s="200"/>
      <c r="AF156" s="200"/>
      <c r="AG156" s="1"/>
    </row>
    <row r="157" spans="1:33">
      <c r="A157" s="29">
        <f t="shared" si="2"/>
        <v>154</v>
      </c>
      <c r="B157" s="225"/>
      <c r="C157" s="213" t="s">
        <v>139</v>
      </c>
      <c r="D157" s="209" t="s">
        <v>408</v>
      </c>
      <c r="E157" s="200"/>
      <c r="F157" s="200"/>
      <c r="G157" s="200"/>
      <c r="H157" s="200"/>
      <c r="I157" s="200"/>
      <c r="J157" s="200"/>
      <c r="K157" s="200"/>
      <c r="L157" s="200"/>
      <c r="M157" s="200"/>
      <c r="N157" s="200"/>
      <c r="O157" s="200"/>
      <c r="P157" s="200"/>
      <c r="Q157" s="200"/>
      <c r="R157" s="200"/>
      <c r="S157" s="200"/>
      <c r="T157" s="200"/>
      <c r="U157" s="200"/>
      <c r="V157" s="200"/>
      <c r="W157" s="200"/>
      <c r="X157" s="200"/>
      <c r="Y157" s="200"/>
      <c r="Z157" s="200"/>
      <c r="AA157" s="200"/>
      <c r="AB157" s="200"/>
      <c r="AC157" s="200"/>
      <c r="AD157" s="200"/>
      <c r="AE157" s="200"/>
      <c r="AF157" s="200"/>
      <c r="AG157" s="1"/>
    </row>
    <row r="158" spans="1:33">
      <c r="A158" s="29">
        <f t="shared" si="2"/>
        <v>155</v>
      </c>
      <c r="B158" s="225"/>
      <c r="C158" s="213" t="s">
        <v>140</v>
      </c>
      <c r="D158" s="209" t="s">
        <v>408</v>
      </c>
      <c r="E158" s="200"/>
      <c r="F158" s="200"/>
      <c r="G158" s="200"/>
      <c r="H158" s="200"/>
      <c r="I158" s="200"/>
      <c r="J158" s="200"/>
      <c r="K158" s="200"/>
      <c r="L158" s="200"/>
      <c r="M158" s="200"/>
      <c r="N158" s="200"/>
      <c r="O158" s="200"/>
      <c r="P158" s="200"/>
      <c r="Q158" s="200"/>
      <c r="R158" s="200"/>
      <c r="S158" s="200"/>
      <c r="T158" s="200"/>
      <c r="U158" s="200"/>
      <c r="V158" s="200"/>
      <c r="W158" s="200"/>
      <c r="X158" s="200"/>
      <c r="Y158" s="200"/>
      <c r="Z158" s="200"/>
      <c r="AA158" s="200"/>
      <c r="AB158" s="200"/>
      <c r="AC158" s="200"/>
      <c r="AD158" s="200"/>
      <c r="AE158" s="200"/>
      <c r="AF158" s="200"/>
      <c r="AG158" s="1"/>
    </row>
    <row r="159" spans="1:33">
      <c r="A159" s="29">
        <f t="shared" si="2"/>
        <v>156</v>
      </c>
      <c r="B159" s="225"/>
      <c r="C159" s="213" t="s">
        <v>141</v>
      </c>
      <c r="D159" s="209" t="s">
        <v>408</v>
      </c>
      <c r="E159" s="200"/>
      <c r="F159" s="200"/>
      <c r="G159" s="200"/>
      <c r="H159" s="200"/>
      <c r="I159" s="200"/>
      <c r="J159" s="200"/>
      <c r="K159" s="200"/>
      <c r="L159" s="200"/>
      <c r="M159" s="200"/>
      <c r="N159" s="200"/>
      <c r="O159" s="200"/>
      <c r="P159" s="200"/>
      <c r="Q159" s="200"/>
      <c r="R159" s="200"/>
      <c r="S159" s="200"/>
      <c r="T159" s="200"/>
      <c r="U159" s="200"/>
      <c r="V159" s="200"/>
      <c r="W159" s="200"/>
      <c r="X159" s="200"/>
      <c r="Y159" s="200"/>
      <c r="Z159" s="200"/>
      <c r="AA159" s="200"/>
      <c r="AB159" s="200"/>
      <c r="AC159" s="200"/>
      <c r="AD159" s="200"/>
      <c r="AE159" s="200"/>
      <c r="AF159" s="200"/>
      <c r="AG159" s="1"/>
    </row>
    <row r="160" spans="1:33">
      <c r="A160" s="29">
        <f t="shared" si="2"/>
        <v>157</v>
      </c>
      <c r="B160" s="225"/>
      <c r="C160" s="213" t="s">
        <v>142</v>
      </c>
      <c r="D160" s="209" t="s">
        <v>408</v>
      </c>
      <c r="E160" s="200"/>
      <c r="F160" s="200"/>
      <c r="G160" s="200"/>
      <c r="H160" s="200"/>
      <c r="I160" s="200"/>
      <c r="J160" s="200"/>
      <c r="K160" s="200"/>
      <c r="L160" s="200"/>
      <c r="M160" s="200"/>
      <c r="N160" s="200"/>
      <c r="O160" s="200"/>
      <c r="P160" s="200"/>
      <c r="Q160" s="200"/>
      <c r="R160" s="200"/>
      <c r="S160" s="200"/>
      <c r="T160" s="200"/>
      <c r="U160" s="200"/>
      <c r="V160" s="200"/>
      <c r="W160" s="200"/>
      <c r="X160" s="200"/>
      <c r="Y160" s="200"/>
      <c r="Z160" s="200"/>
      <c r="AA160" s="200"/>
      <c r="AB160" s="200"/>
      <c r="AC160" s="200"/>
      <c r="AD160" s="200"/>
      <c r="AE160" s="200"/>
      <c r="AF160" s="200"/>
      <c r="AG160" s="1"/>
    </row>
    <row r="161" spans="1:33">
      <c r="A161" s="29">
        <f t="shared" si="2"/>
        <v>158</v>
      </c>
      <c r="B161" s="225" t="s">
        <v>392</v>
      </c>
      <c r="C161" s="213" t="s">
        <v>266</v>
      </c>
      <c r="D161" s="209" t="s">
        <v>408</v>
      </c>
      <c r="E161" s="200"/>
      <c r="F161" s="200"/>
      <c r="G161" s="200"/>
      <c r="H161" s="200"/>
      <c r="I161" s="200"/>
      <c r="J161" s="200"/>
      <c r="K161" s="200"/>
      <c r="L161" s="200"/>
      <c r="M161" s="200"/>
      <c r="N161" s="200"/>
      <c r="O161" s="200"/>
      <c r="P161" s="200"/>
      <c r="Q161" s="200"/>
      <c r="R161" s="200"/>
      <c r="S161" s="200"/>
      <c r="T161" s="200"/>
      <c r="U161" s="200"/>
      <c r="V161" s="200"/>
      <c r="W161" s="200"/>
      <c r="X161" s="200"/>
      <c r="Y161" s="200"/>
      <c r="Z161" s="200"/>
      <c r="AA161" s="200"/>
      <c r="AB161" s="200"/>
      <c r="AC161" s="200"/>
      <c r="AD161" s="200"/>
      <c r="AE161" s="200"/>
      <c r="AF161" s="200"/>
      <c r="AG161" s="1"/>
    </row>
    <row r="162" spans="1:33">
      <c r="A162" s="29">
        <f t="shared" si="2"/>
        <v>159</v>
      </c>
      <c r="B162" s="225"/>
      <c r="C162" s="213" t="s">
        <v>143</v>
      </c>
      <c r="D162" s="209" t="s">
        <v>408</v>
      </c>
      <c r="E162" s="200"/>
      <c r="F162" s="200"/>
      <c r="G162" s="200"/>
      <c r="H162" s="200"/>
      <c r="I162" s="200"/>
      <c r="J162" s="200"/>
      <c r="K162" s="200"/>
      <c r="L162" s="200"/>
      <c r="M162" s="200"/>
      <c r="N162" s="200"/>
      <c r="O162" s="200"/>
      <c r="P162" s="200"/>
      <c r="Q162" s="200"/>
      <c r="R162" s="200"/>
      <c r="S162" s="200"/>
      <c r="T162" s="200"/>
      <c r="U162" s="200"/>
      <c r="V162" s="200"/>
      <c r="W162" s="200"/>
      <c r="X162" s="200"/>
      <c r="Y162" s="200"/>
      <c r="Z162" s="200"/>
      <c r="AA162" s="200"/>
      <c r="AB162" s="200"/>
      <c r="AC162" s="200"/>
      <c r="AD162" s="200"/>
      <c r="AE162" s="200"/>
      <c r="AF162" s="200"/>
      <c r="AG162" s="1"/>
    </row>
    <row r="163" spans="1:33">
      <c r="A163" s="29">
        <f t="shared" si="2"/>
        <v>160</v>
      </c>
      <c r="B163" s="225"/>
      <c r="C163" s="213" t="s">
        <v>330</v>
      </c>
      <c r="D163" s="209" t="s">
        <v>408</v>
      </c>
      <c r="E163" s="200"/>
      <c r="F163" s="200"/>
      <c r="G163" s="200"/>
      <c r="H163" s="200"/>
      <c r="I163" s="200"/>
      <c r="J163" s="200"/>
      <c r="K163" s="200"/>
      <c r="L163" s="200"/>
      <c r="M163" s="200"/>
      <c r="N163" s="200"/>
      <c r="O163" s="200"/>
      <c r="P163" s="200"/>
      <c r="Q163" s="200"/>
      <c r="R163" s="200"/>
      <c r="S163" s="200"/>
      <c r="T163" s="200"/>
      <c r="U163" s="200"/>
      <c r="V163" s="200"/>
      <c r="W163" s="200"/>
      <c r="X163" s="200"/>
      <c r="Y163" s="200"/>
      <c r="Z163" s="200"/>
      <c r="AA163" s="200"/>
      <c r="AB163" s="200"/>
      <c r="AC163" s="200"/>
      <c r="AD163" s="200"/>
      <c r="AE163" s="200"/>
      <c r="AF163" s="200"/>
      <c r="AG163" s="1"/>
    </row>
    <row r="164" spans="1:33">
      <c r="A164" s="29">
        <f t="shared" si="2"/>
        <v>161</v>
      </c>
      <c r="B164" s="225"/>
      <c r="C164" s="213" t="s">
        <v>144</v>
      </c>
      <c r="D164" s="209" t="s">
        <v>408</v>
      </c>
      <c r="E164" s="200"/>
      <c r="F164" s="200"/>
      <c r="G164" s="200"/>
      <c r="H164" s="200"/>
      <c r="I164" s="200"/>
      <c r="J164" s="200"/>
      <c r="K164" s="200"/>
      <c r="L164" s="200"/>
      <c r="M164" s="200"/>
      <c r="N164" s="200"/>
      <c r="O164" s="200"/>
      <c r="P164" s="200"/>
      <c r="Q164" s="200"/>
      <c r="R164" s="200"/>
      <c r="S164" s="200"/>
      <c r="T164" s="200"/>
      <c r="U164" s="200"/>
      <c r="V164" s="200"/>
      <c r="W164" s="200"/>
      <c r="X164" s="200"/>
      <c r="Y164" s="200"/>
      <c r="Z164" s="200"/>
      <c r="AA164" s="200"/>
      <c r="AB164" s="200"/>
      <c r="AC164" s="200"/>
      <c r="AD164" s="200"/>
      <c r="AE164" s="200"/>
      <c r="AF164" s="200"/>
      <c r="AG164" s="1"/>
    </row>
    <row r="165" spans="1:33">
      <c r="A165" s="29">
        <f t="shared" si="2"/>
        <v>162</v>
      </c>
      <c r="B165" s="225"/>
      <c r="C165" s="213" t="s">
        <v>354</v>
      </c>
      <c r="D165" s="209" t="s">
        <v>408</v>
      </c>
      <c r="E165" s="200"/>
      <c r="F165" s="200"/>
      <c r="G165" s="200"/>
      <c r="H165" s="200"/>
      <c r="I165" s="200"/>
      <c r="J165" s="200"/>
      <c r="K165" s="200"/>
      <c r="L165" s="200"/>
      <c r="M165" s="200"/>
      <c r="N165" s="200"/>
      <c r="O165" s="200"/>
      <c r="P165" s="200"/>
      <c r="Q165" s="200"/>
      <c r="R165" s="200"/>
      <c r="S165" s="200"/>
      <c r="T165" s="200"/>
      <c r="U165" s="200"/>
      <c r="V165" s="200"/>
      <c r="W165" s="200"/>
      <c r="X165" s="200"/>
      <c r="Y165" s="200"/>
      <c r="Z165" s="200"/>
      <c r="AA165" s="200"/>
      <c r="AB165" s="200"/>
      <c r="AC165" s="200"/>
      <c r="AD165" s="200"/>
      <c r="AE165" s="200"/>
      <c r="AF165" s="200"/>
      <c r="AG165" s="1"/>
    </row>
    <row r="166" spans="1:33">
      <c r="A166" s="29">
        <f t="shared" si="2"/>
        <v>163</v>
      </c>
      <c r="B166" s="225"/>
      <c r="C166" s="213" t="s">
        <v>145</v>
      </c>
      <c r="D166" s="209" t="s">
        <v>408</v>
      </c>
      <c r="E166" s="200"/>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00"/>
      <c r="AC166" s="200"/>
      <c r="AD166" s="200"/>
      <c r="AE166" s="200"/>
      <c r="AF166" s="200"/>
      <c r="AG166" s="1"/>
    </row>
    <row r="167" spans="1:33">
      <c r="A167" s="29">
        <f t="shared" si="2"/>
        <v>164</v>
      </c>
      <c r="B167" s="225"/>
      <c r="C167" s="213" t="s">
        <v>334</v>
      </c>
      <c r="D167" s="209" t="s">
        <v>408</v>
      </c>
      <c r="E167" s="200"/>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1"/>
    </row>
    <row r="168" spans="1:33">
      <c r="A168" s="29">
        <f t="shared" si="2"/>
        <v>165</v>
      </c>
      <c r="B168" s="225"/>
      <c r="C168" s="213" t="s">
        <v>355</v>
      </c>
      <c r="D168" s="209" t="s">
        <v>408</v>
      </c>
      <c r="E168" s="200"/>
      <c r="F168" s="200"/>
      <c r="G168" s="200"/>
      <c r="H168" s="200"/>
      <c r="I168" s="200"/>
      <c r="J168" s="200"/>
      <c r="K168" s="200"/>
      <c r="L168" s="200"/>
      <c r="M168" s="200"/>
      <c r="N168" s="200"/>
      <c r="O168" s="200"/>
      <c r="P168" s="200"/>
      <c r="Q168" s="200"/>
      <c r="R168" s="200"/>
      <c r="S168" s="200"/>
      <c r="T168" s="200"/>
      <c r="U168" s="200"/>
      <c r="V168" s="200"/>
      <c r="W168" s="200"/>
      <c r="X168" s="200"/>
      <c r="Y168" s="200"/>
      <c r="Z168" s="200"/>
      <c r="AA168" s="200"/>
      <c r="AB168" s="200"/>
      <c r="AC168" s="200"/>
      <c r="AD168" s="200"/>
      <c r="AE168" s="200"/>
      <c r="AF168" s="200"/>
      <c r="AG168" s="1"/>
    </row>
    <row r="169" spans="1:33">
      <c r="A169" s="29">
        <f t="shared" si="2"/>
        <v>166</v>
      </c>
      <c r="B169" s="225"/>
      <c r="C169" s="213" t="s">
        <v>335</v>
      </c>
      <c r="D169" s="209" t="s">
        <v>408</v>
      </c>
      <c r="E169" s="200"/>
      <c r="F169" s="200"/>
      <c r="G169" s="200"/>
      <c r="H169" s="200"/>
      <c r="I169" s="200"/>
      <c r="J169" s="200"/>
      <c r="K169" s="200"/>
      <c r="L169" s="200"/>
      <c r="M169" s="200"/>
      <c r="N169" s="200"/>
      <c r="O169" s="200"/>
      <c r="P169" s="200"/>
      <c r="Q169" s="200"/>
      <c r="R169" s="200"/>
      <c r="S169" s="200"/>
      <c r="T169" s="200"/>
      <c r="U169" s="200"/>
      <c r="V169" s="200"/>
      <c r="W169" s="200"/>
      <c r="X169" s="200"/>
      <c r="Y169" s="200"/>
      <c r="Z169" s="200"/>
      <c r="AA169" s="200"/>
      <c r="AB169" s="200"/>
      <c r="AC169" s="200"/>
      <c r="AD169" s="200"/>
      <c r="AE169" s="200"/>
      <c r="AF169" s="200"/>
      <c r="AG169" s="1"/>
    </row>
    <row r="170" spans="1:33">
      <c r="A170" s="29">
        <f t="shared" si="2"/>
        <v>167</v>
      </c>
      <c r="B170" s="225"/>
      <c r="C170" s="33" t="s">
        <v>356</v>
      </c>
      <c r="D170" s="209" t="s">
        <v>408</v>
      </c>
      <c r="E170" s="200"/>
      <c r="F170" s="200"/>
      <c r="G170" s="200"/>
      <c r="H170" s="200"/>
      <c r="I170" s="200"/>
      <c r="J170" s="200"/>
      <c r="K170" s="200"/>
      <c r="L170" s="200"/>
      <c r="M170" s="200"/>
      <c r="N170" s="200"/>
      <c r="O170" s="200"/>
      <c r="P170" s="200"/>
      <c r="Q170" s="200"/>
      <c r="R170" s="200"/>
      <c r="S170" s="200"/>
      <c r="T170" s="200"/>
      <c r="U170" s="200"/>
      <c r="V170" s="200"/>
      <c r="W170" s="200"/>
      <c r="X170" s="200"/>
      <c r="Y170" s="200"/>
      <c r="Z170" s="200"/>
      <c r="AA170" s="200"/>
      <c r="AB170" s="200"/>
      <c r="AC170" s="200"/>
      <c r="AD170" s="200"/>
      <c r="AE170" s="200"/>
      <c r="AF170" s="200"/>
      <c r="AG170" s="1"/>
    </row>
    <row r="171" spans="1:33">
      <c r="A171" s="29">
        <f t="shared" si="2"/>
        <v>168</v>
      </c>
      <c r="B171" s="225"/>
      <c r="C171" s="33" t="s">
        <v>336</v>
      </c>
      <c r="D171" s="209" t="s">
        <v>408</v>
      </c>
      <c r="E171" s="200"/>
      <c r="F171" s="200"/>
      <c r="G171" s="200"/>
      <c r="H171" s="200"/>
      <c r="I171" s="200"/>
      <c r="J171" s="200"/>
      <c r="K171" s="200"/>
      <c r="L171" s="200"/>
      <c r="M171" s="200"/>
      <c r="N171" s="200"/>
      <c r="O171" s="200"/>
      <c r="P171" s="200"/>
      <c r="Q171" s="200"/>
      <c r="R171" s="200"/>
      <c r="S171" s="200"/>
      <c r="T171" s="200"/>
      <c r="U171" s="200"/>
      <c r="V171" s="200"/>
      <c r="W171" s="200"/>
      <c r="X171" s="200"/>
      <c r="Y171" s="200"/>
      <c r="Z171" s="200"/>
      <c r="AA171" s="200"/>
      <c r="AB171" s="200"/>
      <c r="AC171" s="200"/>
      <c r="AD171" s="200"/>
      <c r="AE171" s="200"/>
      <c r="AF171" s="200"/>
      <c r="AG171" s="1"/>
    </row>
    <row r="172" spans="1:33">
      <c r="A172" s="29">
        <f t="shared" si="2"/>
        <v>169</v>
      </c>
      <c r="B172" s="225"/>
      <c r="C172" s="213" t="s">
        <v>358</v>
      </c>
      <c r="D172" s="209" t="s">
        <v>408</v>
      </c>
      <c r="E172" s="200"/>
      <c r="F172" s="200"/>
      <c r="G172" s="200"/>
      <c r="H172" s="200"/>
      <c r="I172" s="200"/>
      <c r="J172" s="200"/>
      <c r="K172" s="200"/>
      <c r="L172" s="200"/>
      <c r="M172" s="200"/>
      <c r="N172" s="200"/>
      <c r="O172" s="200"/>
      <c r="P172" s="200"/>
      <c r="Q172" s="200"/>
      <c r="R172" s="200"/>
      <c r="S172" s="200"/>
      <c r="T172" s="200"/>
      <c r="U172" s="200"/>
      <c r="V172" s="200"/>
      <c r="W172" s="200"/>
      <c r="X172" s="200"/>
      <c r="Y172" s="200"/>
      <c r="Z172" s="200"/>
      <c r="AA172" s="200"/>
      <c r="AB172" s="200"/>
      <c r="AC172" s="200"/>
      <c r="AD172" s="200"/>
      <c r="AE172" s="200"/>
      <c r="AF172" s="200"/>
      <c r="AG172" s="1"/>
    </row>
    <row r="173" spans="1:33">
      <c r="A173" s="29">
        <f t="shared" si="2"/>
        <v>170</v>
      </c>
      <c r="B173" s="225"/>
      <c r="C173" s="213" t="s">
        <v>146</v>
      </c>
      <c r="D173" s="209" t="s">
        <v>408</v>
      </c>
      <c r="E173" s="200"/>
      <c r="F173" s="200"/>
      <c r="G173" s="200"/>
      <c r="H173" s="200"/>
      <c r="I173" s="200"/>
      <c r="J173" s="200"/>
      <c r="K173" s="200"/>
      <c r="L173" s="200"/>
      <c r="M173" s="200"/>
      <c r="N173" s="200"/>
      <c r="O173" s="200"/>
      <c r="P173" s="200"/>
      <c r="Q173" s="200"/>
      <c r="R173" s="200"/>
      <c r="S173" s="200"/>
      <c r="T173" s="200"/>
      <c r="U173" s="200"/>
      <c r="V173" s="200"/>
      <c r="W173" s="200"/>
      <c r="X173" s="200"/>
      <c r="Y173" s="200"/>
      <c r="Z173" s="200"/>
      <c r="AA173" s="200"/>
      <c r="AB173" s="200"/>
      <c r="AC173" s="200"/>
      <c r="AD173" s="200"/>
      <c r="AE173" s="200"/>
      <c r="AF173" s="200"/>
      <c r="AG173" s="1"/>
    </row>
    <row r="174" spans="1:33">
      <c r="A174" s="29">
        <f t="shared" si="2"/>
        <v>171</v>
      </c>
      <c r="B174" s="225"/>
      <c r="C174" s="213" t="s">
        <v>357</v>
      </c>
      <c r="D174" s="209" t="s">
        <v>408</v>
      </c>
      <c r="E174" s="200"/>
      <c r="F174" s="200"/>
      <c r="G174" s="200"/>
      <c r="H174" s="200"/>
      <c r="I174" s="200"/>
      <c r="J174" s="200"/>
      <c r="K174" s="200"/>
      <c r="L174" s="200"/>
      <c r="M174" s="200"/>
      <c r="N174" s="200"/>
      <c r="O174" s="200"/>
      <c r="P174" s="200"/>
      <c r="Q174" s="200"/>
      <c r="R174" s="200"/>
      <c r="S174" s="200"/>
      <c r="T174" s="200"/>
      <c r="U174" s="200"/>
      <c r="V174" s="200"/>
      <c r="W174" s="200"/>
      <c r="X174" s="200"/>
      <c r="Y174" s="200"/>
      <c r="Z174" s="200"/>
      <c r="AA174" s="200"/>
      <c r="AB174" s="200"/>
      <c r="AC174" s="200"/>
      <c r="AD174" s="200"/>
      <c r="AE174" s="200"/>
      <c r="AF174" s="200"/>
      <c r="AG174" s="1"/>
    </row>
    <row r="175" spans="1:33">
      <c r="A175" s="29">
        <f t="shared" si="2"/>
        <v>172</v>
      </c>
      <c r="B175" s="225"/>
      <c r="C175" s="213" t="s">
        <v>359</v>
      </c>
      <c r="D175" s="209" t="s">
        <v>408</v>
      </c>
      <c r="E175" s="200"/>
      <c r="F175" s="200"/>
      <c r="G175" s="200"/>
      <c r="H175" s="200"/>
      <c r="I175" s="200"/>
      <c r="J175" s="200"/>
      <c r="K175" s="200"/>
      <c r="L175" s="200"/>
      <c r="M175" s="200"/>
      <c r="N175" s="200"/>
      <c r="O175" s="200"/>
      <c r="P175" s="200"/>
      <c r="Q175" s="200"/>
      <c r="R175" s="200"/>
      <c r="S175" s="200"/>
      <c r="T175" s="200"/>
      <c r="U175" s="200"/>
      <c r="V175" s="200"/>
      <c r="W175" s="200"/>
      <c r="X175" s="200"/>
      <c r="Y175" s="200"/>
      <c r="Z175" s="200"/>
      <c r="AA175" s="200"/>
      <c r="AB175" s="200"/>
      <c r="AC175" s="200"/>
      <c r="AD175" s="200"/>
      <c r="AE175" s="200"/>
      <c r="AF175" s="200"/>
      <c r="AG175" s="1"/>
    </row>
    <row r="176" spans="1:33">
      <c r="A176" s="29">
        <f t="shared" si="2"/>
        <v>173</v>
      </c>
      <c r="B176" s="225"/>
      <c r="C176" s="213" t="s">
        <v>147</v>
      </c>
      <c r="D176" s="209" t="s">
        <v>408</v>
      </c>
      <c r="E176" s="200"/>
      <c r="F176" s="200"/>
      <c r="G176" s="200"/>
      <c r="H176" s="200"/>
      <c r="I176" s="200"/>
      <c r="J176" s="200"/>
      <c r="K176" s="200"/>
      <c r="L176" s="200"/>
      <c r="M176" s="200"/>
      <c r="N176" s="200"/>
      <c r="O176" s="200"/>
      <c r="P176" s="200"/>
      <c r="Q176" s="200"/>
      <c r="R176" s="200"/>
      <c r="S176" s="200"/>
      <c r="T176" s="200"/>
      <c r="U176" s="200"/>
      <c r="V176" s="200"/>
      <c r="W176" s="200"/>
      <c r="X176" s="200"/>
      <c r="Y176" s="200"/>
      <c r="Z176" s="200"/>
      <c r="AA176" s="200"/>
      <c r="AB176" s="200"/>
      <c r="AC176" s="200"/>
      <c r="AD176" s="200"/>
      <c r="AE176" s="200"/>
      <c r="AF176" s="200"/>
      <c r="AG176" s="1"/>
    </row>
    <row r="177" spans="1:33">
      <c r="A177" s="29">
        <f t="shared" si="2"/>
        <v>174</v>
      </c>
      <c r="B177" s="225"/>
      <c r="C177" s="213" t="s">
        <v>341</v>
      </c>
      <c r="D177" s="209" t="s">
        <v>408</v>
      </c>
      <c r="E177" s="200"/>
      <c r="F177" s="200"/>
      <c r="G177" s="200"/>
      <c r="H177" s="200"/>
      <c r="I177" s="200"/>
      <c r="J177" s="200"/>
      <c r="K177" s="200"/>
      <c r="L177" s="200"/>
      <c r="M177" s="200"/>
      <c r="N177" s="200"/>
      <c r="O177" s="200"/>
      <c r="P177" s="200"/>
      <c r="Q177" s="200"/>
      <c r="R177" s="200"/>
      <c r="S177" s="200"/>
      <c r="T177" s="200"/>
      <c r="U177" s="200"/>
      <c r="V177" s="200"/>
      <c r="W177" s="200"/>
      <c r="X177" s="200"/>
      <c r="Y177" s="200"/>
      <c r="Z177" s="200"/>
      <c r="AA177" s="200"/>
      <c r="AB177" s="200"/>
      <c r="AC177" s="200"/>
      <c r="AD177" s="200"/>
      <c r="AE177" s="200"/>
      <c r="AF177" s="200"/>
      <c r="AG177" s="1"/>
    </row>
    <row r="178" spans="1:33">
      <c r="A178" s="29">
        <f t="shared" si="2"/>
        <v>175</v>
      </c>
      <c r="B178" s="234"/>
      <c r="C178" s="213" t="s">
        <v>148</v>
      </c>
      <c r="D178" s="13" t="s">
        <v>464</v>
      </c>
      <c r="E178" s="200"/>
      <c r="F178" s="200"/>
      <c r="G178" s="200"/>
      <c r="H178" s="200"/>
      <c r="I178" s="200"/>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1"/>
    </row>
    <row r="179" spans="1:33">
      <c r="A179" s="29">
        <f t="shared" si="2"/>
        <v>176</v>
      </c>
      <c r="B179" s="234"/>
      <c r="C179" s="213" t="s">
        <v>149</v>
      </c>
      <c r="D179" s="13" t="s">
        <v>464</v>
      </c>
      <c r="E179" s="200"/>
      <c r="F179" s="200"/>
      <c r="G179" s="200"/>
      <c r="H179" s="200"/>
      <c r="I179" s="200"/>
      <c r="J179" s="200"/>
      <c r="K179" s="200"/>
      <c r="L179" s="200"/>
      <c r="M179" s="200"/>
      <c r="N179" s="200"/>
      <c r="O179" s="200"/>
      <c r="P179" s="200"/>
      <c r="Q179" s="200"/>
      <c r="R179" s="200"/>
      <c r="S179" s="200"/>
      <c r="T179" s="200"/>
      <c r="U179" s="200"/>
      <c r="V179" s="200"/>
      <c r="W179" s="200"/>
      <c r="X179" s="200"/>
      <c r="Y179" s="200"/>
      <c r="Z179" s="200"/>
      <c r="AA179" s="200"/>
      <c r="AB179" s="200"/>
      <c r="AC179" s="200"/>
      <c r="AD179" s="200"/>
      <c r="AE179" s="200"/>
      <c r="AF179" s="200"/>
      <c r="AG179" s="1"/>
    </row>
    <row r="180" spans="1:33">
      <c r="A180" s="29">
        <f t="shared" si="2"/>
        <v>177</v>
      </c>
      <c r="B180" s="234"/>
      <c r="C180" s="213" t="s">
        <v>360</v>
      </c>
      <c r="D180" s="13" t="s">
        <v>464</v>
      </c>
      <c r="E180" s="200"/>
      <c r="F180" s="200"/>
      <c r="G180" s="200"/>
      <c r="H180" s="200"/>
      <c r="I180" s="200"/>
      <c r="J180" s="200"/>
      <c r="K180" s="200"/>
      <c r="L180" s="200"/>
      <c r="M180" s="200"/>
      <c r="N180" s="200"/>
      <c r="O180" s="200"/>
      <c r="P180" s="200"/>
      <c r="Q180" s="200"/>
      <c r="R180" s="200"/>
      <c r="S180" s="200"/>
      <c r="T180" s="200"/>
      <c r="U180" s="200"/>
      <c r="V180" s="200"/>
      <c r="W180" s="200"/>
      <c r="X180" s="200"/>
      <c r="Y180" s="200"/>
      <c r="Z180" s="200"/>
      <c r="AA180" s="200"/>
      <c r="AB180" s="200"/>
      <c r="AC180" s="200"/>
      <c r="AD180" s="200"/>
      <c r="AE180" s="200"/>
      <c r="AF180" s="200"/>
      <c r="AG180" s="1"/>
    </row>
    <row r="181" spans="1:33">
      <c r="A181" s="29">
        <f t="shared" si="2"/>
        <v>178</v>
      </c>
      <c r="B181" s="234"/>
      <c r="C181" s="213" t="s">
        <v>361</v>
      </c>
      <c r="D181" s="13" t="s">
        <v>464</v>
      </c>
      <c r="E181" s="200"/>
      <c r="F181" s="200"/>
      <c r="G181" s="200"/>
      <c r="H181" s="200"/>
      <c r="I181" s="200"/>
      <c r="J181" s="200"/>
      <c r="K181" s="200"/>
      <c r="L181" s="200"/>
      <c r="M181" s="200"/>
      <c r="N181" s="200"/>
      <c r="O181" s="200"/>
      <c r="P181" s="200"/>
      <c r="Q181" s="200"/>
      <c r="R181" s="200"/>
      <c r="S181" s="200"/>
      <c r="T181" s="200"/>
      <c r="U181" s="200"/>
      <c r="V181" s="200"/>
      <c r="W181" s="200"/>
      <c r="X181" s="200"/>
      <c r="Y181" s="200"/>
      <c r="Z181" s="200"/>
      <c r="AA181" s="200"/>
      <c r="AB181" s="200"/>
      <c r="AC181" s="200"/>
      <c r="AD181" s="200"/>
      <c r="AE181" s="200"/>
      <c r="AF181" s="200"/>
      <c r="AG181" s="1"/>
    </row>
    <row r="182" spans="1:33">
      <c r="A182" s="29">
        <f t="shared" si="2"/>
        <v>179</v>
      </c>
      <c r="B182" s="234"/>
      <c r="C182" s="213" t="s">
        <v>150</v>
      </c>
      <c r="D182" s="13" t="s">
        <v>464</v>
      </c>
      <c r="E182" s="200"/>
      <c r="F182" s="200"/>
      <c r="G182" s="200"/>
      <c r="H182" s="200"/>
      <c r="I182" s="200"/>
      <c r="J182" s="200"/>
      <c r="K182" s="200"/>
      <c r="L182" s="200"/>
      <c r="M182" s="200"/>
      <c r="N182" s="200"/>
      <c r="O182" s="200"/>
      <c r="P182" s="200"/>
      <c r="Q182" s="200"/>
      <c r="R182" s="200"/>
      <c r="S182" s="200"/>
      <c r="T182" s="200"/>
      <c r="U182" s="200"/>
      <c r="V182" s="200"/>
      <c r="W182" s="200"/>
      <c r="X182" s="200"/>
      <c r="Y182" s="200"/>
      <c r="Z182" s="200"/>
      <c r="AA182" s="200"/>
      <c r="AB182" s="200"/>
      <c r="AC182" s="200"/>
      <c r="AD182" s="200"/>
      <c r="AE182" s="200"/>
      <c r="AF182" s="200"/>
      <c r="AG182" s="1"/>
    </row>
    <row r="183" spans="1:33">
      <c r="A183" s="29">
        <f t="shared" si="2"/>
        <v>180</v>
      </c>
      <c r="B183" s="234"/>
      <c r="C183" s="213" t="s">
        <v>151</v>
      </c>
      <c r="D183" s="13" t="s">
        <v>464</v>
      </c>
      <c r="E183" s="200"/>
      <c r="F183" s="200"/>
      <c r="G183" s="200"/>
      <c r="H183" s="200"/>
      <c r="I183" s="200"/>
      <c r="J183" s="200"/>
      <c r="K183" s="200"/>
      <c r="L183" s="200"/>
      <c r="M183" s="200"/>
      <c r="N183" s="200"/>
      <c r="O183" s="200"/>
      <c r="P183" s="200"/>
      <c r="Q183" s="200"/>
      <c r="R183" s="200"/>
      <c r="S183" s="200"/>
      <c r="T183" s="200"/>
      <c r="U183" s="200"/>
      <c r="V183" s="200"/>
      <c r="W183" s="200"/>
      <c r="X183" s="200"/>
      <c r="Y183" s="200"/>
      <c r="Z183" s="200"/>
      <c r="AA183" s="200"/>
      <c r="AB183" s="200"/>
      <c r="AC183" s="200"/>
      <c r="AD183" s="200"/>
      <c r="AE183" s="200"/>
      <c r="AF183" s="200"/>
      <c r="AG183" s="1"/>
    </row>
    <row r="184" spans="1:33" ht="16.5" customHeight="1">
      <c r="A184" s="29">
        <f t="shared" si="2"/>
        <v>181</v>
      </c>
      <c r="B184" s="225" t="s">
        <v>393</v>
      </c>
      <c r="C184" s="213" t="s">
        <v>152</v>
      </c>
      <c r="D184" s="13" t="s">
        <v>464</v>
      </c>
      <c r="E184" s="200"/>
      <c r="F184" s="200"/>
      <c r="G184" s="200"/>
      <c r="H184" s="200"/>
      <c r="I184" s="200"/>
      <c r="J184" s="200"/>
      <c r="K184" s="200"/>
      <c r="L184" s="200"/>
      <c r="M184" s="200"/>
      <c r="N184" s="200"/>
      <c r="O184" s="200"/>
      <c r="P184" s="200"/>
      <c r="Q184" s="200"/>
      <c r="R184" s="200"/>
      <c r="S184" s="200"/>
      <c r="T184" s="200"/>
      <c r="U184" s="200"/>
      <c r="V184" s="200"/>
      <c r="W184" s="200"/>
      <c r="X184" s="200"/>
      <c r="Y184" s="200"/>
      <c r="Z184" s="200"/>
      <c r="AA184" s="200"/>
      <c r="AB184" s="200"/>
      <c r="AC184" s="200"/>
      <c r="AD184" s="200"/>
      <c r="AE184" s="200"/>
      <c r="AF184" s="200"/>
      <c r="AG184" s="1"/>
    </row>
    <row r="185" spans="1:33">
      <c r="A185" s="29">
        <f t="shared" si="2"/>
        <v>182</v>
      </c>
      <c r="B185" s="225"/>
      <c r="C185" s="213" t="s">
        <v>153</v>
      </c>
      <c r="D185" s="13" t="s">
        <v>464</v>
      </c>
      <c r="E185" s="200"/>
      <c r="F185" s="200"/>
      <c r="G185" s="200"/>
      <c r="H185" s="200"/>
      <c r="I185" s="200"/>
      <c r="J185" s="200"/>
      <c r="K185" s="200"/>
      <c r="L185" s="200"/>
      <c r="M185" s="200"/>
      <c r="N185" s="200"/>
      <c r="O185" s="200"/>
      <c r="P185" s="200"/>
      <c r="Q185" s="200"/>
      <c r="R185" s="200"/>
      <c r="S185" s="200"/>
      <c r="T185" s="200"/>
      <c r="U185" s="200"/>
      <c r="V185" s="200"/>
      <c r="W185" s="200"/>
      <c r="X185" s="200"/>
      <c r="Y185" s="200"/>
      <c r="Z185" s="200"/>
      <c r="AA185" s="200"/>
      <c r="AB185" s="200"/>
      <c r="AC185" s="200"/>
      <c r="AD185" s="200"/>
      <c r="AE185" s="200"/>
      <c r="AF185" s="200"/>
      <c r="AG185" s="1"/>
    </row>
    <row r="186" spans="1:33">
      <c r="A186" s="29">
        <f t="shared" si="2"/>
        <v>183</v>
      </c>
      <c r="B186" s="225"/>
      <c r="C186" s="213" t="s">
        <v>154</v>
      </c>
      <c r="D186" s="13" t="s">
        <v>464</v>
      </c>
      <c r="E186" s="200"/>
      <c r="F186" s="200"/>
      <c r="G186" s="200"/>
      <c r="H186" s="200"/>
      <c r="I186" s="200"/>
      <c r="J186" s="200"/>
      <c r="K186" s="200"/>
      <c r="L186" s="200"/>
      <c r="M186" s="200"/>
      <c r="N186" s="200"/>
      <c r="O186" s="200"/>
      <c r="P186" s="200"/>
      <c r="Q186" s="200"/>
      <c r="R186" s="200"/>
      <c r="S186" s="200"/>
      <c r="T186" s="200"/>
      <c r="U186" s="200"/>
      <c r="V186" s="200"/>
      <c r="W186" s="200"/>
      <c r="X186" s="200"/>
      <c r="Y186" s="200"/>
      <c r="Z186" s="200"/>
      <c r="AA186" s="200"/>
      <c r="AB186" s="200"/>
      <c r="AC186" s="200"/>
      <c r="AD186" s="200"/>
      <c r="AE186" s="200"/>
      <c r="AF186" s="200"/>
      <c r="AG186" s="1"/>
    </row>
    <row r="187" spans="1:33">
      <c r="A187" s="29">
        <f t="shared" si="2"/>
        <v>184</v>
      </c>
      <c r="B187" s="225"/>
      <c r="C187" s="213" t="s">
        <v>155</v>
      </c>
      <c r="D187" s="13" t="s">
        <v>464</v>
      </c>
      <c r="E187" s="200"/>
      <c r="F187" s="200"/>
      <c r="G187" s="200"/>
      <c r="H187" s="200"/>
      <c r="I187" s="200"/>
      <c r="J187" s="200"/>
      <c r="K187" s="200"/>
      <c r="L187" s="200"/>
      <c r="M187" s="200"/>
      <c r="N187" s="200"/>
      <c r="O187" s="200"/>
      <c r="P187" s="200"/>
      <c r="Q187" s="200"/>
      <c r="R187" s="200"/>
      <c r="S187" s="200"/>
      <c r="T187" s="200"/>
      <c r="U187" s="200"/>
      <c r="V187" s="200"/>
      <c r="W187" s="200"/>
      <c r="X187" s="200"/>
      <c r="Y187" s="200"/>
      <c r="Z187" s="200"/>
      <c r="AA187" s="200"/>
      <c r="AB187" s="200"/>
      <c r="AC187" s="200"/>
      <c r="AD187" s="200"/>
      <c r="AE187" s="200"/>
      <c r="AF187" s="200"/>
      <c r="AG187" s="1"/>
    </row>
    <row r="188" spans="1:33">
      <c r="A188" s="29">
        <f t="shared" si="2"/>
        <v>185</v>
      </c>
      <c r="B188" s="225"/>
      <c r="C188" s="213" t="s">
        <v>310</v>
      </c>
      <c r="D188" s="13" t="s">
        <v>464</v>
      </c>
      <c r="E188" s="200"/>
      <c r="F188" s="200"/>
      <c r="G188" s="200"/>
      <c r="H188" s="200"/>
      <c r="I188" s="200"/>
      <c r="J188" s="200"/>
      <c r="K188" s="200"/>
      <c r="L188" s="200"/>
      <c r="M188" s="200"/>
      <c r="N188" s="200"/>
      <c r="O188" s="200"/>
      <c r="P188" s="200"/>
      <c r="Q188" s="200"/>
      <c r="R188" s="200"/>
      <c r="S188" s="200"/>
      <c r="T188" s="200"/>
      <c r="U188" s="200"/>
      <c r="V188" s="200"/>
      <c r="W188" s="200"/>
      <c r="X188" s="200"/>
      <c r="Y188" s="200"/>
      <c r="Z188" s="200"/>
      <c r="AA188" s="200"/>
      <c r="AB188" s="200"/>
      <c r="AC188" s="200"/>
      <c r="AD188" s="200"/>
      <c r="AE188" s="200"/>
      <c r="AF188" s="200"/>
      <c r="AG188" s="1"/>
    </row>
    <row r="189" spans="1:33">
      <c r="A189" s="29">
        <f t="shared" si="2"/>
        <v>186</v>
      </c>
      <c r="B189" s="225"/>
      <c r="C189" s="213" t="s">
        <v>311</v>
      </c>
      <c r="D189" s="13" t="s">
        <v>464</v>
      </c>
      <c r="E189" s="200"/>
      <c r="F189" s="200"/>
      <c r="G189" s="200"/>
      <c r="H189" s="200"/>
      <c r="I189" s="200"/>
      <c r="J189" s="200"/>
      <c r="K189" s="200"/>
      <c r="L189" s="200"/>
      <c r="M189" s="200"/>
      <c r="N189" s="200"/>
      <c r="O189" s="200"/>
      <c r="P189" s="200"/>
      <c r="Q189" s="200"/>
      <c r="R189" s="200"/>
      <c r="S189" s="200"/>
      <c r="T189" s="200"/>
      <c r="U189" s="200"/>
      <c r="V189" s="200"/>
      <c r="W189" s="200"/>
      <c r="X189" s="200"/>
      <c r="Y189" s="200"/>
      <c r="Z189" s="200"/>
      <c r="AA189" s="200"/>
      <c r="AB189" s="200"/>
      <c r="AC189" s="200"/>
      <c r="AD189" s="200"/>
      <c r="AE189" s="200"/>
      <c r="AF189" s="200"/>
      <c r="AG189" s="1"/>
    </row>
    <row r="190" spans="1:33">
      <c r="A190" s="29">
        <f t="shared" si="2"/>
        <v>187</v>
      </c>
      <c r="B190" s="225"/>
      <c r="C190" s="213" t="s">
        <v>156</v>
      </c>
      <c r="D190" s="13" t="s">
        <v>464</v>
      </c>
      <c r="E190" s="200"/>
      <c r="F190" s="200"/>
      <c r="G190" s="200"/>
      <c r="H190" s="200"/>
      <c r="I190" s="200"/>
      <c r="J190" s="200"/>
      <c r="K190" s="200"/>
      <c r="L190" s="200"/>
      <c r="M190" s="200"/>
      <c r="N190" s="200"/>
      <c r="O190" s="200"/>
      <c r="P190" s="200"/>
      <c r="Q190" s="200"/>
      <c r="R190" s="200"/>
      <c r="S190" s="200"/>
      <c r="T190" s="200"/>
      <c r="U190" s="200"/>
      <c r="V190" s="200"/>
      <c r="W190" s="200"/>
      <c r="X190" s="200"/>
      <c r="Y190" s="200"/>
      <c r="Z190" s="200"/>
      <c r="AA190" s="200"/>
      <c r="AB190" s="200"/>
      <c r="AC190" s="200"/>
      <c r="AD190" s="200"/>
      <c r="AE190" s="200"/>
      <c r="AF190" s="200"/>
      <c r="AG190" s="1"/>
    </row>
    <row r="191" spans="1:33">
      <c r="A191" s="29">
        <f t="shared" si="2"/>
        <v>188</v>
      </c>
      <c r="B191" s="225"/>
      <c r="C191" s="213" t="s">
        <v>157</v>
      </c>
      <c r="D191" s="13" t="s">
        <v>464</v>
      </c>
      <c r="E191" s="200"/>
      <c r="F191" s="200"/>
      <c r="G191" s="200"/>
      <c r="H191" s="200"/>
      <c r="I191" s="200"/>
      <c r="J191" s="200"/>
      <c r="K191" s="200"/>
      <c r="L191" s="200"/>
      <c r="M191" s="200"/>
      <c r="N191" s="200"/>
      <c r="O191" s="200"/>
      <c r="P191" s="200"/>
      <c r="Q191" s="200"/>
      <c r="R191" s="200"/>
      <c r="S191" s="200"/>
      <c r="T191" s="200"/>
      <c r="U191" s="200"/>
      <c r="V191" s="200"/>
      <c r="W191" s="200"/>
      <c r="X191" s="200"/>
      <c r="Y191" s="200"/>
      <c r="Z191" s="200"/>
      <c r="AA191" s="200"/>
      <c r="AB191" s="200"/>
      <c r="AC191" s="200"/>
      <c r="AD191" s="200"/>
      <c r="AE191" s="200"/>
      <c r="AF191" s="200"/>
      <c r="AG191" s="1"/>
    </row>
    <row r="192" spans="1:33">
      <c r="A192" s="29">
        <f t="shared" si="2"/>
        <v>189</v>
      </c>
      <c r="B192" s="225"/>
      <c r="C192" s="213" t="s">
        <v>158</v>
      </c>
      <c r="D192" s="13" t="s">
        <v>464</v>
      </c>
      <c r="E192" s="200"/>
      <c r="F192" s="200"/>
      <c r="G192" s="200"/>
      <c r="H192" s="200"/>
      <c r="I192" s="200"/>
      <c r="J192" s="200"/>
      <c r="K192" s="200"/>
      <c r="L192" s="200"/>
      <c r="M192" s="200"/>
      <c r="N192" s="200"/>
      <c r="O192" s="200"/>
      <c r="P192" s="200"/>
      <c r="Q192" s="200"/>
      <c r="R192" s="200"/>
      <c r="S192" s="200"/>
      <c r="T192" s="200"/>
      <c r="U192" s="200"/>
      <c r="V192" s="200"/>
      <c r="W192" s="200"/>
      <c r="X192" s="200"/>
      <c r="Y192" s="200"/>
      <c r="Z192" s="200"/>
      <c r="AA192" s="200"/>
      <c r="AB192" s="200"/>
      <c r="AC192" s="200"/>
      <c r="AD192" s="200"/>
      <c r="AE192" s="200"/>
      <c r="AF192" s="200"/>
      <c r="AG192" s="1"/>
    </row>
    <row r="193" spans="1:33">
      <c r="A193" s="29">
        <f t="shared" si="2"/>
        <v>190</v>
      </c>
      <c r="B193" s="225"/>
      <c r="C193" s="213" t="s">
        <v>159</v>
      </c>
      <c r="D193" s="13" t="s">
        <v>464</v>
      </c>
      <c r="E193" s="200"/>
      <c r="F193" s="200"/>
      <c r="G193" s="200"/>
      <c r="H193" s="200"/>
      <c r="I193" s="200"/>
      <c r="J193" s="200"/>
      <c r="K193" s="200"/>
      <c r="L193" s="200"/>
      <c r="M193" s="200"/>
      <c r="N193" s="200"/>
      <c r="O193" s="200"/>
      <c r="P193" s="200"/>
      <c r="Q193" s="200"/>
      <c r="R193" s="200"/>
      <c r="S193" s="200"/>
      <c r="T193" s="200"/>
      <c r="U193" s="200"/>
      <c r="V193" s="200"/>
      <c r="W193" s="200"/>
      <c r="X193" s="200"/>
      <c r="Y193" s="200"/>
      <c r="Z193" s="200"/>
      <c r="AA193" s="200"/>
      <c r="AB193" s="200"/>
      <c r="AC193" s="200"/>
      <c r="AD193" s="200"/>
      <c r="AE193" s="200"/>
      <c r="AF193" s="200"/>
      <c r="AG193" s="1"/>
    </row>
    <row r="194" spans="1:33">
      <c r="A194" s="29">
        <f t="shared" si="2"/>
        <v>191</v>
      </c>
      <c r="B194" s="225"/>
      <c r="C194" s="213" t="s">
        <v>160</v>
      </c>
      <c r="D194" s="13" t="s">
        <v>464</v>
      </c>
      <c r="E194" s="200"/>
      <c r="F194" s="200"/>
      <c r="G194" s="200"/>
      <c r="H194" s="200"/>
      <c r="I194" s="200"/>
      <c r="J194" s="200"/>
      <c r="K194" s="200"/>
      <c r="L194" s="200"/>
      <c r="M194" s="200"/>
      <c r="N194" s="200"/>
      <c r="O194" s="200"/>
      <c r="P194" s="200"/>
      <c r="Q194" s="200"/>
      <c r="R194" s="200"/>
      <c r="S194" s="200"/>
      <c r="T194" s="200"/>
      <c r="U194" s="200"/>
      <c r="V194" s="200"/>
      <c r="W194" s="200"/>
      <c r="X194" s="200"/>
      <c r="Y194" s="200"/>
      <c r="Z194" s="200"/>
      <c r="AA194" s="200"/>
      <c r="AB194" s="200"/>
      <c r="AC194" s="200"/>
      <c r="AD194" s="200"/>
      <c r="AE194" s="200"/>
      <c r="AF194" s="200"/>
      <c r="AG194" s="1"/>
    </row>
    <row r="195" spans="1:33">
      <c r="A195" s="29">
        <f t="shared" si="2"/>
        <v>192</v>
      </c>
      <c r="B195" s="225"/>
      <c r="C195" s="213" t="s">
        <v>161</v>
      </c>
      <c r="D195" s="13" t="s">
        <v>464</v>
      </c>
      <c r="E195" s="200"/>
      <c r="F195" s="200"/>
      <c r="G195" s="200"/>
      <c r="H195" s="200"/>
      <c r="I195" s="200"/>
      <c r="J195" s="200"/>
      <c r="K195" s="200"/>
      <c r="L195" s="200"/>
      <c r="M195" s="200"/>
      <c r="N195" s="200"/>
      <c r="O195" s="200"/>
      <c r="P195" s="200"/>
      <c r="Q195" s="200"/>
      <c r="R195" s="200"/>
      <c r="S195" s="200"/>
      <c r="T195" s="200"/>
      <c r="U195" s="200"/>
      <c r="V195" s="200"/>
      <c r="W195" s="200"/>
      <c r="X195" s="200"/>
      <c r="Y195" s="200"/>
      <c r="Z195" s="200"/>
      <c r="AA195" s="200"/>
      <c r="AB195" s="200"/>
      <c r="AC195" s="200"/>
      <c r="AD195" s="200"/>
      <c r="AE195" s="200"/>
      <c r="AF195" s="200"/>
      <c r="AG195" s="1"/>
    </row>
    <row r="196" spans="1:33">
      <c r="A196" s="29">
        <f t="shared" si="2"/>
        <v>193</v>
      </c>
      <c r="B196" s="225"/>
      <c r="C196" s="213" t="s">
        <v>162</v>
      </c>
      <c r="D196" s="13" t="s">
        <v>464</v>
      </c>
      <c r="E196" s="200"/>
      <c r="F196" s="200"/>
      <c r="G196" s="200"/>
      <c r="H196" s="200"/>
      <c r="I196" s="200"/>
      <c r="J196" s="200"/>
      <c r="K196" s="200"/>
      <c r="L196" s="200"/>
      <c r="M196" s="200"/>
      <c r="N196" s="200"/>
      <c r="O196" s="200"/>
      <c r="P196" s="200"/>
      <c r="Q196" s="200"/>
      <c r="R196" s="200"/>
      <c r="S196" s="200"/>
      <c r="T196" s="200"/>
      <c r="U196" s="200"/>
      <c r="V196" s="200"/>
      <c r="W196" s="200"/>
      <c r="X196" s="200"/>
      <c r="Y196" s="200"/>
      <c r="Z196" s="200"/>
      <c r="AA196" s="200"/>
      <c r="AB196" s="200"/>
      <c r="AC196" s="200"/>
      <c r="AD196" s="200"/>
      <c r="AE196" s="200"/>
      <c r="AF196" s="200"/>
      <c r="AG196" s="1"/>
    </row>
    <row r="197" spans="1:33">
      <c r="A197" s="29">
        <f t="shared" si="2"/>
        <v>194</v>
      </c>
      <c r="B197" s="225"/>
      <c r="C197" s="213" t="s">
        <v>163</v>
      </c>
      <c r="D197" s="13" t="s">
        <v>464</v>
      </c>
      <c r="E197" s="200"/>
      <c r="F197" s="200"/>
      <c r="G197" s="200"/>
      <c r="H197" s="200"/>
      <c r="I197" s="200"/>
      <c r="J197" s="200"/>
      <c r="K197" s="200"/>
      <c r="L197" s="200"/>
      <c r="M197" s="200"/>
      <c r="N197" s="200"/>
      <c r="O197" s="200"/>
      <c r="P197" s="200"/>
      <c r="Q197" s="200"/>
      <c r="R197" s="200"/>
      <c r="S197" s="200"/>
      <c r="T197" s="200"/>
      <c r="U197" s="200"/>
      <c r="V197" s="200"/>
      <c r="W197" s="200"/>
      <c r="X197" s="200"/>
      <c r="Y197" s="200"/>
      <c r="Z197" s="200"/>
      <c r="AA197" s="200"/>
      <c r="AB197" s="200"/>
      <c r="AC197" s="200"/>
      <c r="AD197" s="200"/>
      <c r="AE197" s="200"/>
      <c r="AF197" s="200"/>
      <c r="AG197" s="1"/>
    </row>
    <row r="198" spans="1:33">
      <c r="A198" s="29">
        <f t="shared" si="2"/>
        <v>195</v>
      </c>
      <c r="B198" s="225"/>
      <c r="C198" s="213" t="s">
        <v>164</v>
      </c>
      <c r="D198" s="13" t="s">
        <v>464</v>
      </c>
      <c r="E198" s="200"/>
      <c r="F198" s="200"/>
      <c r="G198" s="200"/>
      <c r="H198" s="200"/>
      <c r="I198" s="200"/>
      <c r="J198" s="200"/>
      <c r="K198" s="200"/>
      <c r="L198" s="200"/>
      <c r="M198" s="200"/>
      <c r="N198" s="200"/>
      <c r="O198" s="200"/>
      <c r="P198" s="200"/>
      <c r="Q198" s="200"/>
      <c r="R198" s="200"/>
      <c r="S198" s="200"/>
      <c r="T198" s="200"/>
      <c r="U198" s="200"/>
      <c r="V198" s="200"/>
      <c r="W198" s="200"/>
      <c r="X198" s="200"/>
      <c r="Y198" s="200"/>
      <c r="Z198" s="200"/>
      <c r="AA198" s="200"/>
      <c r="AB198" s="200"/>
      <c r="AC198" s="200"/>
      <c r="AD198" s="200"/>
      <c r="AE198" s="200"/>
      <c r="AF198" s="200"/>
      <c r="AG198" s="1"/>
    </row>
    <row r="199" spans="1:33">
      <c r="A199" s="29">
        <f t="shared" si="2"/>
        <v>196</v>
      </c>
      <c r="B199" s="225"/>
      <c r="C199" s="213" t="s">
        <v>165</v>
      </c>
      <c r="D199" s="13" t="s">
        <v>464</v>
      </c>
      <c r="E199" s="200"/>
      <c r="F199" s="200"/>
      <c r="G199" s="200"/>
      <c r="H199" s="200"/>
      <c r="I199" s="200"/>
      <c r="J199" s="200"/>
      <c r="K199" s="200"/>
      <c r="L199" s="200"/>
      <c r="M199" s="200"/>
      <c r="N199" s="200"/>
      <c r="O199" s="200"/>
      <c r="P199" s="200"/>
      <c r="Q199" s="200"/>
      <c r="R199" s="200"/>
      <c r="S199" s="200"/>
      <c r="T199" s="200"/>
      <c r="U199" s="200"/>
      <c r="V199" s="200"/>
      <c r="W199" s="200"/>
      <c r="X199" s="200"/>
      <c r="Y199" s="200"/>
      <c r="Z199" s="200"/>
      <c r="AA199" s="200"/>
      <c r="AB199" s="200"/>
      <c r="AC199" s="200"/>
      <c r="AD199" s="200"/>
      <c r="AE199" s="200"/>
      <c r="AF199" s="200"/>
      <c r="AG199" s="1"/>
    </row>
    <row r="200" spans="1:33">
      <c r="A200" s="29">
        <f t="shared" si="2"/>
        <v>197</v>
      </c>
      <c r="B200" s="225"/>
      <c r="C200" s="213" t="s">
        <v>166</v>
      </c>
      <c r="D200" s="13" t="s">
        <v>464</v>
      </c>
      <c r="E200" s="200"/>
      <c r="F200" s="200"/>
      <c r="G200" s="200"/>
      <c r="H200" s="200"/>
      <c r="I200" s="200"/>
      <c r="J200" s="200"/>
      <c r="K200" s="200"/>
      <c r="L200" s="200"/>
      <c r="M200" s="200"/>
      <c r="N200" s="200"/>
      <c r="O200" s="200"/>
      <c r="P200" s="200"/>
      <c r="Q200" s="200"/>
      <c r="R200" s="200"/>
      <c r="S200" s="200"/>
      <c r="T200" s="200"/>
      <c r="U200" s="200"/>
      <c r="V200" s="200"/>
      <c r="W200" s="200"/>
      <c r="X200" s="200"/>
      <c r="Y200" s="200"/>
      <c r="Z200" s="200"/>
      <c r="AA200" s="200"/>
      <c r="AB200" s="200"/>
      <c r="AC200" s="200"/>
      <c r="AD200" s="200"/>
      <c r="AE200" s="200"/>
      <c r="AF200" s="200"/>
      <c r="AG200" s="1"/>
    </row>
    <row r="201" spans="1:33">
      <c r="A201" s="29">
        <f t="shared" ref="A201:A264" si="3">A200+1</f>
        <v>198</v>
      </c>
      <c r="B201" s="225"/>
      <c r="C201" s="213" t="s">
        <v>167</v>
      </c>
      <c r="D201" s="13" t="s">
        <v>464</v>
      </c>
      <c r="E201" s="200"/>
      <c r="F201" s="200"/>
      <c r="G201" s="200"/>
      <c r="H201" s="200"/>
      <c r="I201" s="200"/>
      <c r="J201" s="200"/>
      <c r="K201" s="200"/>
      <c r="L201" s="200"/>
      <c r="M201" s="200"/>
      <c r="N201" s="200"/>
      <c r="O201" s="200"/>
      <c r="P201" s="200"/>
      <c r="Q201" s="200"/>
      <c r="R201" s="200"/>
      <c r="S201" s="200"/>
      <c r="T201" s="200"/>
      <c r="U201" s="200"/>
      <c r="V201" s="200"/>
      <c r="W201" s="200"/>
      <c r="X201" s="200"/>
      <c r="Y201" s="200"/>
      <c r="Z201" s="200"/>
      <c r="AA201" s="200"/>
      <c r="AB201" s="200"/>
      <c r="AC201" s="200"/>
      <c r="AD201" s="200"/>
      <c r="AE201" s="200"/>
      <c r="AF201" s="200"/>
      <c r="AG201" s="1"/>
    </row>
    <row r="202" spans="1:33">
      <c r="A202" s="29">
        <f t="shared" si="3"/>
        <v>199</v>
      </c>
      <c r="B202" s="225"/>
      <c r="C202" s="213" t="s">
        <v>168</v>
      </c>
      <c r="D202" s="13" t="s">
        <v>464</v>
      </c>
      <c r="E202" s="200"/>
      <c r="F202" s="200"/>
      <c r="G202" s="200"/>
      <c r="H202" s="200"/>
      <c r="I202" s="200"/>
      <c r="J202" s="200"/>
      <c r="K202" s="200"/>
      <c r="L202" s="200"/>
      <c r="M202" s="200"/>
      <c r="N202" s="200"/>
      <c r="O202" s="200"/>
      <c r="P202" s="200"/>
      <c r="Q202" s="200"/>
      <c r="R202" s="200"/>
      <c r="S202" s="200"/>
      <c r="T202" s="200"/>
      <c r="U202" s="200"/>
      <c r="V202" s="200"/>
      <c r="W202" s="200"/>
      <c r="X202" s="200"/>
      <c r="Y202" s="200"/>
      <c r="Z202" s="200"/>
      <c r="AA202" s="200"/>
      <c r="AB202" s="200"/>
      <c r="AC202" s="200"/>
      <c r="AD202" s="200"/>
      <c r="AE202" s="200"/>
      <c r="AF202" s="200"/>
      <c r="AG202" s="1"/>
    </row>
    <row r="203" spans="1:33">
      <c r="A203" s="29">
        <f t="shared" si="3"/>
        <v>200</v>
      </c>
      <c r="B203" s="225"/>
      <c r="C203" s="213" t="s">
        <v>169</v>
      </c>
      <c r="D203" s="13" t="s">
        <v>464</v>
      </c>
      <c r="E203" s="200"/>
      <c r="F203" s="200"/>
      <c r="G203" s="200"/>
      <c r="H203" s="200"/>
      <c r="I203" s="200"/>
      <c r="J203" s="200"/>
      <c r="K203" s="200"/>
      <c r="L203" s="200"/>
      <c r="M203" s="200"/>
      <c r="N203" s="200"/>
      <c r="O203" s="200"/>
      <c r="P203" s="200"/>
      <c r="Q203" s="200"/>
      <c r="R203" s="200"/>
      <c r="S203" s="200"/>
      <c r="T203" s="200"/>
      <c r="U203" s="200"/>
      <c r="V203" s="200"/>
      <c r="W203" s="200"/>
      <c r="X203" s="200"/>
      <c r="Y203" s="200"/>
      <c r="Z203" s="200"/>
      <c r="AA203" s="200"/>
      <c r="AB203" s="200"/>
      <c r="AC203" s="200"/>
      <c r="AD203" s="200"/>
      <c r="AE203" s="200"/>
      <c r="AF203" s="200"/>
      <c r="AG203" s="1"/>
    </row>
    <row r="204" spans="1:33">
      <c r="A204" s="29">
        <f t="shared" si="3"/>
        <v>201</v>
      </c>
      <c r="B204" s="225"/>
      <c r="C204" s="213" t="s">
        <v>170</v>
      </c>
      <c r="D204" s="13" t="s">
        <v>464</v>
      </c>
      <c r="E204" s="200"/>
      <c r="F204" s="200"/>
      <c r="G204" s="200"/>
      <c r="H204" s="200"/>
      <c r="I204" s="200"/>
      <c r="J204" s="200"/>
      <c r="K204" s="200"/>
      <c r="L204" s="200"/>
      <c r="M204" s="200"/>
      <c r="N204" s="200"/>
      <c r="O204" s="200"/>
      <c r="P204" s="200"/>
      <c r="Q204" s="200"/>
      <c r="R204" s="200"/>
      <c r="S204" s="200"/>
      <c r="T204" s="200"/>
      <c r="U204" s="200"/>
      <c r="V204" s="200"/>
      <c r="W204" s="200"/>
      <c r="X204" s="200"/>
      <c r="Y204" s="200"/>
      <c r="Z204" s="200"/>
      <c r="AA204" s="200"/>
      <c r="AB204" s="200"/>
      <c r="AC204" s="200"/>
      <c r="AD204" s="200"/>
      <c r="AE204" s="200"/>
      <c r="AF204" s="200"/>
      <c r="AG204" s="1"/>
    </row>
    <row r="205" spans="1:33">
      <c r="A205" s="29">
        <f t="shared" si="3"/>
        <v>202</v>
      </c>
      <c r="B205" s="225"/>
      <c r="C205" s="213" t="s">
        <v>171</v>
      </c>
      <c r="D205" s="13" t="s">
        <v>464</v>
      </c>
      <c r="E205" s="200"/>
      <c r="F205" s="200"/>
      <c r="G205" s="200"/>
      <c r="H205" s="200"/>
      <c r="I205" s="200"/>
      <c r="J205" s="200"/>
      <c r="K205" s="200"/>
      <c r="L205" s="200"/>
      <c r="M205" s="200"/>
      <c r="N205" s="200"/>
      <c r="O205" s="200"/>
      <c r="P205" s="200"/>
      <c r="Q205" s="200"/>
      <c r="R205" s="200"/>
      <c r="S205" s="200"/>
      <c r="T205" s="200"/>
      <c r="U205" s="200"/>
      <c r="V205" s="200"/>
      <c r="W205" s="200"/>
      <c r="X205" s="200"/>
      <c r="Y205" s="200"/>
      <c r="Z205" s="200"/>
      <c r="AA205" s="200"/>
      <c r="AB205" s="200"/>
      <c r="AC205" s="200"/>
      <c r="AD205" s="200"/>
      <c r="AE205" s="200"/>
      <c r="AF205" s="200"/>
      <c r="AG205" s="1"/>
    </row>
    <row r="206" spans="1:33">
      <c r="A206" s="29">
        <f t="shared" si="3"/>
        <v>203</v>
      </c>
      <c r="B206" s="225"/>
      <c r="C206" s="213" t="s">
        <v>172</v>
      </c>
      <c r="D206" s="13" t="s">
        <v>464</v>
      </c>
      <c r="E206" s="200"/>
      <c r="F206" s="200"/>
      <c r="G206" s="200"/>
      <c r="H206" s="200"/>
      <c r="I206" s="200"/>
      <c r="J206" s="200"/>
      <c r="K206" s="200"/>
      <c r="L206" s="200"/>
      <c r="M206" s="200"/>
      <c r="N206" s="200"/>
      <c r="O206" s="200"/>
      <c r="P206" s="200"/>
      <c r="Q206" s="200"/>
      <c r="R206" s="200"/>
      <c r="S206" s="200"/>
      <c r="T206" s="200"/>
      <c r="U206" s="200"/>
      <c r="V206" s="200"/>
      <c r="W206" s="200"/>
      <c r="X206" s="200"/>
      <c r="Y206" s="200"/>
      <c r="Z206" s="200"/>
      <c r="AA206" s="200"/>
      <c r="AB206" s="200"/>
      <c r="AC206" s="200"/>
      <c r="AD206" s="200"/>
      <c r="AE206" s="200"/>
      <c r="AF206" s="200"/>
      <c r="AG206" s="1"/>
    </row>
    <row r="207" spans="1:33">
      <c r="A207" s="29">
        <f t="shared" si="3"/>
        <v>204</v>
      </c>
      <c r="B207" s="225"/>
      <c r="C207" s="213" t="s">
        <v>173</v>
      </c>
      <c r="D207" s="13" t="s">
        <v>464</v>
      </c>
      <c r="E207" s="200"/>
      <c r="F207" s="200"/>
      <c r="G207" s="200"/>
      <c r="H207" s="200"/>
      <c r="I207" s="200"/>
      <c r="J207" s="200"/>
      <c r="K207" s="200"/>
      <c r="L207" s="200"/>
      <c r="M207" s="200"/>
      <c r="N207" s="200"/>
      <c r="O207" s="200"/>
      <c r="P207" s="200"/>
      <c r="Q207" s="200"/>
      <c r="R207" s="200"/>
      <c r="S207" s="200"/>
      <c r="T207" s="200"/>
      <c r="U207" s="200"/>
      <c r="V207" s="200"/>
      <c r="W207" s="200"/>
      <c r="X207" s="200"/>
      <c r="Y207" s="200"/>
      <c r="Z207" s="200"/>
      <c r="AA207" s="200"/>
      <c r="AB207" s="200"/>
      <c r="AC207" s="200"/>
      <c r="AD207" s="200"/>
      <c r="AE207" s="200"/>
      <c r="AF207" s="200"/>
      <c r="AG207" s="1"/>
    </row>
    <row r="208" spans="1:33">
      <c r="A208" s="29">
        <f t="shared" si="3"/>
        <v>205</v>
      </c>
      <c r="B208" s="225"/>
      <c r="C208" s="213" t="s">
        <v>174</v>
      </c>
      <c r="D208" s="13" t="s">
        <v>464</v>
      </c>
      <c r="E208" s="200"/>
      <c r="F208" s="200"/>
      <c r="G208" s="200"/>
      <c r="H208" s="200"/>
      <c r="I208" s="200"/>
      <c r="J208" s="200"/>
      <c r="K208" s="200"/>
      <c r="L208" s="200"/>
      <c r="M208" s="200"/>
      <c r="N208" s="200"/>
      <c r="O208" s="200"/>
      <c r="P208" s="200"/>
      <c r="Q208" s="200"/>
      <c r="R208" s="200"/>
      <c r="S208" s="200"/>
      <c r="T208" s="200"/>
      <c r="U208" s="200"/>
      <c r="V208" s="200"/>
      <c r="W208" s="200"/>
      <c r="X208" s="200"/>
      <c r="Y208" s="200"/>
      <c r="Z208" s="200"/>
      <c r="AA208" s="200"/>
      <c r="AB208" s="200"/>
      <c r="AC208" s="200"/>
      <c r="AD208" s="200"/>
      <c r="AE208" s="200"/>
      <c r="AF208" s="200"/>
      <c r="AG208" s="1"/>
    </row>
    <row r="209" spans="1:33">
      <c r="A209" s="29">
        <f t="shared" si="3"/>
        <v>206</v>
      </c>
      <c r="B209" s="225"/>
      <c r="C209" s="213" t="s">
        <v>175</v>
      </c>
      <c r="D209" s="13" t="s">
        <v>464</v>
      </c>
      <c r="E209" s="200"/>
      <c r="F209" s="200"/>
      <c r="G209" s="200"/>
      <c r="H209" s="200"/>
      <c r="I209" s="200"/>
      <c r="J209" s="200"/>
      <c r="K209" s="200"/>
      <c r="L209" s="200"/>
      <c r="M209" s="200"/>
      <c r="N209" s="200"/>
      <c r="O209" s="200"/>
      <c r="P209" s="200"/>
      <c r="Q209" s="200"/>
      <c r="R209" s="200"/>
      <c r="S209" s="200"/>
      <c r="T209" s="200"/>
      <c r="U209" s="200"/>
      <c r="V209" s="200"/>
      <c r="W209" s="200"/>
      <c r="X209" s="200"/>
      <c r="Y209" s="200"/>
      <c r="Z209" s="200"/>
      <c r="AA209" s="200"/>
      <c r="AB209" s="200"/>
      <c r="AC209" s="200"/>
      <c r="AD209" s="200"/>
      <c r="AE209" s="200"/>
      <c r="AF209" s="200"/>
      <c r="AG209" s="1"/>
    </row>
    <row r="210" spans="1:33">
      <c r="A210" s="29">
        <f t="shared" si="3"/>
        <v>207</v>
      </c>
      <c r="B210" s="225"/>
      <c r="C210" s="213" t="s">
        <v>176</v>
      </c>
      <c r="D210" s="13" t="s">
        <v>464</v>
      </c>
      <c r="E210" s="200"/>
      <c r="F210" s="200"/>
      <c r="G210" s="200"/>
      <c r="H210" s="200"/>
      <c r="I210" s="200"/>
      <c r="J210" s="200"/>
      <c r="K210" s="200"/>
      <c r="L210" s="200"/>
      <c r="M210" s="200"/>
      <c r="N210" s="200"/>
      <c r="O210" s="200"/>
      <c r="P210" s="200"/>
      <c r="Q210" s="200"/>
      <c r="R210" s="200"/>
      <c r="S210" s="200"/>
      <c r="T210" s="200"/>
      <c r="U210" s="200"/>
      <c r="V210" s="200"/>
      <c r="W210" s="200"/>
      <c r="X210" s="200"/>
      <c r="Y210" s="200"/>
      <c r="Z210" s="200"/>
      <c r="AA210" s="200"/>
      <c r="AB210" s="200"/>
      <c r="AC210" s="200"/>
      <c r="AD210" s="200"/>
      <c r="AE210" s="200"/>
      <c r="AF210" s="200"/>
      <c r="AG210" s="1"/>
    </row>
    <row r="211" spans="1:33">
      <c r="A211" s="29">
        <f t="shared" si="3"/>
        <v>208</v>
      </c>
      <c r="B211" s="225"/>
      <c r="C211" s="213" t="s">
        <v>177</v>
      </c>
      <c r="D211" s="13" t="s">
        <v>464</v>
      </c>
      <c r="E211" s="200"/>
      <c r="F211" s="200"/>
      <c r="G211" s="200"/>
      <c r="H211" s="200"/>
      <c r="I211" s="200"/>
      <c r="J211" s="200"/>
      <c r="K211" s="200"/>
      <c r="L211" s="200"/>
      <c r="M211" s="200"/>
      <c r="N211" s="200"/>
      <c r="O211" s="200"/>
      <c r="P211" s="200"/>
      <c r="Q211" s="200"/>
      <c r="R211" s="200"/>
      <c r="S211" s="200"/>
      <c r="T211" s="200"/>
      <c r="U211" s="200"/>
      <c r="V211" s="200"/>
      <c r="W211" s="200"/>
      <c r="X211" s="200"/>
      <c r="Y211" s="200"/>
      <c r="Z211" s="200"/>
      <c r="AA211" s="200"/>
      <c r="AB211" s="200"/>
      <c r="AC211" s="200"/>
      <c r="AD211" s="200"/>
      <c r="AE211" s="200"/>
      <c r="AF211" s="200"/>
      <c r="AG211" s="1"/>
    </row>
    <row r="212" spans="1:33">
      <c r="A212" s="29">
        <f t="shared" si="3"/>
        <v>209</v>
      </c>
      <c r="B212" s="225"/>
      <c r="C212" s="213" t="s">
        <v>178</v>
      </c>
      <c r="D212" s="13" t="s">
        <v>464</v>
      </c>
      <c r="E212" s="200"/>
      <c r="F212" s="200"/>
      <c r="G212" s="200"/>
      <c r="H212" s="200"/>
      <c r="I212" s="200"/>
      <c r="J212" s="200"/>
      <c r="K212" s="200"/>
      <c r="L212" s="200"/>
      <c r="M212" s="200"/>
      <c r="N212" s="200"/>
      <c r="O212" s="200"/>
      <c r="P212" s="200"/>
      <c r="Q212" s="200"/>
      <c r="R212" s="200"/>
      <c r="S212" s="200"/>
      <c r="T212" s="200"/>
      <c r="U212" s="200"/>
      <c r="V212" s="200"/>
      <c r="W212" s="200"/>
      <c r="X212" s="200"/>
      <c r="Y212" s="200"/>
      <c r="Z212" s="200"/>
      <c r="AA212" s="200"/>
      <c r="AB212" s="200"/>
      <c r="AC212" s="200"/>
      <c r="AD212" s="200"/>
      <c r="AE212" s="200"/>
      <c r="AF212" s="200"/>
      <c r="AG212" s="1"/>
    </row>
    <row r="213" spans="1:33">
      <c r="A213" s="29">
        <f t="shared" si="3"/>
        <v>210</v>
      </c>
      <c r="B213" s="225"/>
      <c r="C213" s="213" t="s">
        <v>179</v>
      </c>
      <c r="D213" s="13" t="s">
        <v>464</v>
      </c>
      <c r="E213" s="200"/>
      <c r="F213" s="200"/>
      <c r="G213" s="200"/>
      <c r="H213" s="200"/>
      <c r="I213" s="200"/>
      <c r="J213" s="200"/>
      <c r="K213" s="200"/>
      <c r="L213" s="200"/>
      <c r="M213" s="200"/>
      <c r="N213" s="200"/>
      <c r="O213" s="200"/>
      <c r="P213" s="200"/>
      <c r="Q213" s="200"/>
      <c r="R213" s="200"/>
      <c r="S213" s="200"/>
      <c r="T213" s="200"/>
      <c r="U213" s="200"/>
      <c r="V213" s="200"/>
      <c r="W213" s="200"/>
      <c r="X213" s="200"/>
      <c r="Y213" s="200"/>
      <c r="Z213" s="200"/>
      <c r="AA213" s="200"/>
      <c r="AB213" s="200"/>
      <c r="AC213" s="200"/>
      <c r="AD213" s="200"/>
      <c r="AE213" s="200"/>
      <c r="AF213" s="200"/>
      <c r="AG213" s="1"/>
    </row>
    <row r="214" spans="1:33">
      <c r="A214" s="29">
        <f t="shared" si="3"/>
        <v>211</v>
      </c>
      <c r="B214" s="225"/>
      <c r="C214" s="213" t="s">
        <v>180</v>
      </c>
      <c r="D214" s="13" t="s">
        <v>464</v>
      </c>
      <c r="E214" s="200"/>
      <c r="F214" s="200"/>
      <c r="G214" s="200"/>
      <c r="H214" s="200"/>
      <c r="I214" s="200"/>
      <c r="J214" s="200"/>
      <c r="K214" s="200"/>
      <c r="L214" s="200"/>
      <c r="M214" s="200"/>
      <c r="N214" s="200"/>
      <c r="O214" s="200"/>
      <c r="P214" s="200"/>
      <c r="Q214" s="200"/>
      <c r="R214" s="200"/>
      <c r="S214" s="200"/>
      <c r="T214" s="200"/>
      <c r="U214" s="200"/>
      <c r="V214" s="200"/>
      <c r="W214" s="200"/>
      <c r="X214" s="200"/>
      <c r="Y214" s="200"/>
      <c r="Z214" s="200"/>
      <c r="AA214" s="200"/>
      <c r="AB214" s="200"/>
      <c r="AC214" s="200"/>
      <c r="AD214" s="200"/>
      <c r="AE214" s="200"/>
      <c r="AF214" s="200"/>
      <c r="AG214" s="1"/>
    </row>
    <row r="215" spans="1:33">
      <c r="A215" s="29">
        <f t="shared" si="3"/>
        <v>212</v>
      </c>
      <c r="B215" s="225"/>
      <c r="C215" s="213" t="s">
        <v>181</v>
      </c>
      <c r="D215" s="13" t="s">
        <v>464</v>
      </c>
      <c r="E215" s="200"/>
      <c r="F215" s="200"/>
      <c r="G215" s="200"/>
      <c r="H215" s="200"/>
      <c r="I215" s="200"/>
      <c r="J215" s="200"/>
      <c r="K215" s="200"/>
      <c r="L215" s="200"/>
      <c r="M215" s="200"/>
      <c r="N215" s="200"/>
      <c r="O215" s="200"/>
      <c r="P215" s="200"/>
      <c r="Q215" s="200"/>
      <c r="R215" s="200"/>
      <c r="S215" s="200"/>
      <c r="T215" s="200"/>
      <c r="U215" s="200"/>
      <c r="V215" s="200"/>
      <c r="W215" s="200"/>
      <c r="X215" s="200"/>
      <c r="Y215" s="200"/>
      <c r="Z215" s="200"/>
      <c r="AA215" s="200"/>
      <c r="AB215" s="200"/>
      <c r="AC215" s="200"/>
      <c r="AD215" s="200"/>
      <c r="AE215" s="200"/>
      <c r="AF215" s="200"/>
      <c r="AG215" s="1"/>
    </row>
    <row r="216" spans="1:33" ht="16">
      <c r="A216" s="29">
        <f t="shared" si="3"/>
        <v>213</v>
      </c>
      <c r="B216" s="225"/>
      <c r="C216" s="213" t="s">
        <v>312</v>
      </c>
      <c r="D216" s="13" t="s">
        <v>464</v>
      </c>
      <c r="E216" s="200"/>
      <c r="F216" s="200"/>
      <c r="G216" s="200"/>
      <c r="H216" s="200"/>
      <c r="I216" s="200"/>
      <c r="J216" s="200"/>
      <c r="K216" s="200"/>
      <c r="L216" s="200"/>
      <c r="M216" s="200"/>
      <c r="N216" s="200"/>
      <c r="O216" s="200"/>
      <c r="P216" s="200"/>
      <c r="Q216" s="200"/>
      <c r="R216" s="200"/>
      <c r="S216" s="200"/>
      <c r="T216" s="200"/>
      <c r="U216" s="200"/>
      <c r="V216" s="200"/>
      <c r="W216" s="200"/>
      <c r="X216" s="200"/>
      <c r="Y216" s="200"/>
      <c r="Z216" s="200"/>
      <c r="AA216" s="200"/>
      <c r="AB216" s="200"/>
      <c r="AC216" s="200"/>
      <c r="AD216" s="200"/>
      <c r="AE216" s="200"/>
      <c r="AF216" s="200"/>
      <c r="AG216" s="1"/>
    </row>
    <row r="217" spans="1:33">
      <c r="A217" s="29">
        <f t="shared" si="3"/>
        <v>214</v>
      </c>
      <c r="B217" s="225"/>
      <c r="C217" s="213" t="s">
        <v>182</v>
      </c>
      <c r="D217" s="13" t="s">
        <v>464</v>
      </c>
      <c r="E217" s="200"/>
      <c r="F217" s="200"/>
      <c r="G217" s="200"/>
      <c r="H217" s="200"/>
      <c r="I217" s="200"/>
      <c r="J217" s="200"/>
      <c r="K217" s="200"/>
      <c r="L217" s="200"/>
      <c r="M217" s="200"/>
      <c r="N217" s="200"/>
      <c r="O217" s="200"/>
      <c r="P217" s="200"/>
      <c r="Q217" s="200"/>
      <c r="R217" s="200"/>
      <c r="S217" s="200"/>
      <c r="T217" s="200"/>
      <c r="U217" s="200"/>
      <c r="V217" s="200"/>
      <c r="W217" s="200"/>
      <c r="X217" s="200"/>
      <c r="Y217" s="200"/>
      <c r="Z217" s="200"/>
      <c r="AA217" s="200"/>
      <c r="AB217" s="200"/>
      <c r="AC217" s="200"/>
      <c r="AD217" s="200"/>
      <c r="AE217" s="200"/>
      <c r="AF217" s="200"/>
      <c r="AG217" s="1"/>
    </row>
    <row r="218" spans="1:33">
      <c r="A218" s="29">
        <f t="shared" si="3"/>
        <v>215</v>
      </c>
      <c r="B218" s="225"/>
      <c r="C218" s="213" t="s">
        <v>183</v>
      </c>
      <c r="D218" s="13" t="s">
        <v>324</v>
      </c>
      <c r="E218" s="200"/>
      <c r="F218" s="200"/>
      <c r="G218" s="200"/>
      <c r="H218" s="200"/>
      <c r="I218" s="200"/>
      <c r="J218" s="200"/>
      <c r="K218" s="200"/>
      <c r="L218" s="200"/>
      <c r="M218" s="200"/>
      <c r="N218" s="200"/>
      <c r="O218" s="200"/>
      <c r="P218" s="200"/>
      <c r="Q218" s="200"/>
      <c r="R218" s="200"/>
      <c r="S218" s="200"/>
      <c r="T218" s="200"/>
      <c r="U218" s="200"/>
      <c r="V218" s="200"/>
      <c r="W218" s="200"/>
      <c r="X218" s="200"/>
      <c r="Y218" s="200"/>
      <c r="Z218" s="200"/>
      <c r="AA218" s="200"/>
      <c r="AB218" s="200"/>
      <c r="AC218" s="200"/>
      <c r="AD218" s="200"/>
      <c r="AE218" s="200"/>
      <c r="AF218" s="200"/>
      <c r="AG218" s="1"/>
    </row>
    <row r="219" spans="1:33">
      <c r="A219" s="29">
        <f t="shared" si="3"/>
        <v>216</v>
      </c>
      <c r="B219" s="225" t="s">
        <v>394</v>
      </c>
      <c r="C219" s="213" t="s">
        <v>184</v>
      </c>
      <c r="D219" s="209" t="s">
        <v>408</v>
      </c>
      <c r="E219" s="200"/>
      <c r="F219" s="200"/>
      <c r="G219" s="200"/>
      <c r="H219" s="200"/>
      <c r="I219" s="200"/>
      <c r="J219" s="200"/>
      <c r="K219" s="200"/>
      <c r="L219" s="200"/>
      <c r="M219" s="200"/>
      <c r="N219" s="200"/>
      <c r="O219" s="200"/>
      <c r="P219" s="200"/>
      <c r="Q219" s="200"/>
      <c r="R219" s="200"/>
      <c r="S219" s="200"/>
      <c r="T219" s="200"/>
      <c r="U219" s="200"/>
      <c r="V219" s="200"/>
      <c r="W219" s="200"/>
      <c r="X219" s="200"/>
      <c r="Y219" s="200"/>
      <c r="Z219" s="200"/>
      <c r="AA219" s="200"/>
      <c r="AB219" s="200"/>
      <c r="AC219" s="200"/>
      <c r="AD219" s="200"/>
      <c r="AE219" s="200"/>
      <c r="AF219" s="200"/>
      <c r="AG219" s="1"/>
    </row>
    <row r="220" spans="1:33">
      <c r="A220" s="29">
        <f t="shared" si="3"/>
        <v>217</v>
      </c>
      <c r="B220" s="225"/>
      <c r="C220" s="213" t="s">
        <v>185</v>
      </c>
      <c r="D220" s="209" t="s">
        <v>408</v>
      </c>
      <c r="E220" s="200"/>
      <c r="F220" s="200"/>
      <c r="G220" s="200"/>
      <c r="H220" s="200"/>
      <c r="I220" s="200"/>
      <c r="J220" s="200"/>
      <c r="K220" s="200"/>
      <c r="L220" s="200"/>
      <c r="M220" s="200"/>
      <c r="N220" s="200"/>
      <c r="O220" s="200"/>
      <c r="P220" s="200"/>
      <c r="Q220" s="200"/>
      <c r="R220" s="200"/>
      <c r="S220" s="200"/>
      <c r="T220" s="200"/>
      <c r="U220" s="200"/>
      <c r="V220" s="200"/>
      <c r="W220" s="200"/>
      <c r="X220" s="200"/>
      <c r="Y220" s="200"/>
      <c r="Z220" s="200"/>
      <c r="AA220" s="200"/>
      <c r="AB220" s="200"/>
      <c r="AC220" s="200"/>
      <c r="AD220" s="200"/>
      <c r="AE220" s="200"/>
      <c r="AF220" s="200"/>
      <c r="AG220" s="1"/>
    </row>
    <row r="221" spans="1:33">
      <c r="A221" s="29">
        <f t="shared" si="3"/>
        <v>218</v>
      </c>
      <c r="B221" s="225"/>
      <c r="C221" s="213" t="s">
        <v>186</v>
      </c>
      <c r="D221" s="209" t="s">
        <v>408</v>
      </c>
      <c r="E221" s="200"/>
      <c r="F221" s="200"/>
      <c r="G221" s="200"/>
      <c r="H221" s="200"/>
      <c r="I221" s="200"/>
      <c r="J221" s="200"/>
      <c r="K221" s="200"/>
      <c r="L221" s="200"/>
      <c r="M221" s="200"/>
      <c r="N221" s="200"/>
      <c r="O221" s="200"/>
      <c r="P221" s="200"/>
      <c r="Q221" s="200"/>
      <c r="R221" s="200"/>
      <c r="S221" s="200"/>
      <c r="T221" s="200"/>
      <c r="U221" s="200"/>
      <c r="V221" s="200"/>
      <c r="W221" s="200"/>
      <c r="X221" s="200"/>
      <c r="Y221" s="200"/>
      <c r="Z221" s="200"/>
      <c r="AA221" s="200"/>
      <c r="AB221" s="200"/>
      <c r="AC221" s="200"/>
      <c r="AD221" s="200"/>
      <c r="AE221" s="200"/>
      <c r="AF221" s="200"/>
      <c r="AG221" s="1"/>
    </row>
    <row r="222" spans="1:33">
      <c r="A222" s="29">
        <f t="shared" si="3"/>
        <v>219</v>
      </c>
      <c r="B222" s="225"/>
      <c r="C222" s="213" t="s">
        <v>187</v>
      </c>
      <c r="D222" s="209" t="s">
        <v>408</v>
      </c>
      <c r="E222" s="200"/>
      <c r="F222" s="200"/>
      <c r="G222" s="200"/>
      <c r="H222" s="200"/>
      <c r="I222" s="200"/>
      <c r="J222" s="200"/>
      <c r="K222" s="200"/>
      <c r="L222" s="200"/>
      <c r="M222" s="200"/>
      <c r="N222" s="200"/>
      <c r="O222" s="200"/>
      <c r="P222" s="200"/>
      <c r="Q222" s="200"/>
      <c r="R222" s="200"/>
      <c r="S222" s="200"/>
      <c r="T222" s="200"/>
      <c r="U222" s="200"/>
      <c r="V222" s="200"/>
      <c r="W222" s="200"/>
      <c r="X222" s="200"/>
      <c r="Y222" s="200"/>
      <c r="Z222" s="200"/>
      <c r="AA222" s="200"/>
      <c r="AB222" s="200"/>
      <c r="AC222" s="200"/>
      <c r="AD222" s="200"/>
      <c r="AE222" s="200"/>
      <c r="AF222" s="200"/>
      <c r="AG222" s="1"/>
    </row>
    <row r="223" spans="1:33">
      <c r="A223" s="29">
        <f t="shared" si="3"/>
        <v>220</v>
      </c>
      <c r="B223" s="225"/>
      <c r="C223" s="213" t="s">
        <v>188</v>
      </c>
      <c r="D223" s="209" t="s">
        <v>408</v>
      </c>
      <c r="E223" s="200"/>
      <c r="F223" s="200"/>
      <c r="G223" s="200"/>
      <c r="H223" s="200"/>
      <c r="I223" s="200"/>
      <c r="J223" s="200"/>
      <c r="K223" s="200"/>
      <c r="L223" s="200"/>
      <c r="M223" s="200"/>
      <c r="N223" s="200"/>
      <c r="O223" s="200"/>
      <c r="P223" s="200"/>
      <c r="Q223" s="200"/>
      <c r="R223" s="200"/>
      <c r="S223" s="200"/>
      <c r="T223" s="200"/>
      <c r="U223" s="200"/>
      <c r="V223" s="200"/>
      <c r="W223" s="200"/>
      <c r="X223" s="200"/>
      <c r="Y223" s="200"/>
      <c r="Z223" s="200"/>
      <c r="AA223" s="200"/>
      <c r="AB223" s="200"/>
      <c r="AC223" s="200"/>
      <c r="AD223" s="200"/>
      <c r="AE223" s="200"/>
      <c r="AF223" s="200"/>
      <c r="AG223" s="1"/>
    </row>
    <row r="224" spans="1:33">
      <c r="A224" s="29">
        <f t="shared" si="3"/>
        <v>221</v>
      </c>
      <c r="B224" s="225"/>
      <c r="C224" s="213" t="s">
        <v>189</v>
      </c>
      <c r="D224" s="209" t="s">
        <v>408</v>
      </c>
      <c r="E224" s="200"/>
      <c r="F224" s="200"/>
      <c r="G224" s="200"/>
      <c r="H224" s="200"/>
      <c r="I224" s="200"/>
      <c r="J224" s="200"/>
      <c r="K224" s="200"/>
      <c r="L224" s="200"/>
      <c r="M224" s="200"/>
      <c r="N224" s="200"/>
      <c r="O224" s="200"/>
      <c r="P224" s="200"/>
      <c r="Q224" s="200"/>
      <c r="R224" s="200"/>
      <c r="S224" s="200"/>
      <c r="T224" s="200"/>
      <c r="U224" s="200"/>
      <c r="V224" s="200"/>
      <c r="W224" s="200"/>
      <c r="X224" s="200"/>
      <c r="Y224" s="200"/>
      <c r="Z224" s="200"/>
      <c r="AA224" s="200"/>
      <c r="AB224" s="200"/>
      <c r="AC224" s="200"/>
      <c r="AD224" s="200"/>
      <c r="AE224" s="200"/>
      <c r="AF224" s="200"/>
      <c r="AG224" s="1"/>
    </row>
    <row r="225" spans="1:33" ht="16.5" customHeight="1">
      <c r="A225" s="29">
        <f t="shared" si="3"/>
        <v>222</v>
      </c>
      <c r="B225" s="225" t="s">
        <v>190</v>
      </c>
      <c r="C225" s="213" t="s">
        <v>191</v>
      </c>
      <c r="D225" s="209" t="s">
        <v>408</v>
      </c>
      <c r="E225" s="200"/>
      <c r="F225" s="200"/>
      <c r="G225" s="200"/>
      <c r="H225" s="200"/>
      <c r="I225" s="200"/>
      <c r="J225" s="200"/>
      <c r="K225" s="200"/>
      <c r="L225" s="200"/>
      <c r="M225" s="200"/>
      <c r="N225" s="200"/>
      <c r="O225" s="200"/>
      <c r="P225" s="200"/>
      <c r="Q225" s="200"/>
      <c r="R225" s="200"/>
      <c r="S225" s="200"/>
      <c r="T225" s="200"/>
      <c r="U225" s="200"/>
      <c r="V225" s="200"/>
      <c r="W225" s="200"/>
      <c r="X225" s="200"/>
      <c r="Y225" s="200"/>
      <c r="Z225" s="200"/>
      <c r="AA225" s="200"/>
      <c r="AB225" s="200"/>
      <c r="AC225" s="200"/>
      <c r="AD225" s="200"/>
      <c r="AE225" s="200"/>
      <c r="AF225" s="200"/>
      <c r="AG225" s="1"/>
    </row>
    <row r="226" spans="1:33">
      <c r="A226" s="29">
        <f t="shared" si="3"/>
        <v>223</v>
      </c>
      <c r="B226" s="225"/>
      <c r="C226" s="213" t="s">
        <v>192</v>
      </c>
      <c r="D226" s="209" t="s">
        <v>464</v>
      </c>
      <c r="E226" s="200"/>
      <c r="F226" s="200"/>
      <c r="G226" s="200"/>
      <c r="H226" s="200"/>
      <c r="I226" s="200"/>
      <c r="J226" s="200"/>
      <c r="K226" s="200"/>
      <c r="L226" s="200"/>
      <c r="M226" s="200"/>
      <c r="N226" s="200"/>
      <c r="O226" s="200"/>
      <c r="P226" s="200"/>
      <c r="Q226" s="200"/>
      <c r="R226" s="200"/>
      <c r="S226" s="200"/>
      <c r="T226" s="200"/>
      <c r="U226" s="200"/>
      <c r="V226" s="200"/>
      <c r="W226" s="200"/>
      <c r="X226" s="200"/>
      <c r="Y226" s="200"/>
      <c r="Z226" s="200"/>
      <c r="AA226" s="200"/>
      <c r="AB226" s="200"/>
      <c r="AC226" s="200"/>
      <c r="AD226" s="200"/>
      <c r="AE226" s="200"/>
      <c r="AF226" s="200"/>
      <c r="AG226" s="1"/>
    </row>
    <row r="227" spans="1:33" ht="16">
      <c r="A227" s="29">
        <f t="shared" si="3"/>
        <v>224</v>
      </c>
      <c r="B227" s="225" t="s">
        <v>193</v>
      </c>
      <c r="C227" s="213" t="s">
        <v>194</v>
      </c>
      <c r="D227" s="209" t="s">
        <v>464</v>
      </c>
      <c r="E227" s="200"/>
      <c r="F227" s="200"/>
      <c r="G227" s="200"/>
      <c r="H227" s="200"/>
      <c r="I227" s="200"/>
      <c r="J227" s="200"/>
      <c r="K227" s="200"/>
      <c r="L227" s="200"/>
      <c r="M227" s="200"/>
      <c r="N227" s="200"/>
      <c r="O227" s="200"/>
      <c r="P227" s="200"/>
      <c r="Q227" s="200"/>
      <c r="R227" s="200"/>
      <c r="S227" s="200"/>
      <c r="T227" s="200"/>
      <c r="U227" s="200"/>
      <c r="V227" s="200"/>
      <c r="W227" s="200"/>
      <c r="X227" s="200"/>
      <c r="Y227" s="200"/>
      <c r="Z227" s="200"/>
      <c r="AA227" s="200"/>
      <c r="AB227" s="200"/>
      <c r="AC227" s="200"/>
      <c r="AD227" s="200"/>
      <c r="AE227" s="200"/>
      <c r="AF227" s="200"/>
      <c r="AG227" s="1"/>
    </row>
    <row r="228" spans="1:33">
      <c r="A228" s="29">
        <f t="shared" si="3"/>
        <v>225</v>
      </c>
      <c r="B228" s="225"/>
      <c r="C228" s="213" t="s">
        <v>387</v>
      </c>
      <c r="D228" s="209" t="s">
        <v>464</v>
      </c>
      <c r="E228" s="200"/>
      <c r="F228" s="200"/>
      <c r="G228" s="200"/>
      <c r="H228" s="200"/>
      <c r="I228" s="200"/>
      <c r="J228" s="200"/>
      <c r="K228" s="200"/>
      <c r="L228" s="200"/>
      <c r="M228" s="200"/>
      <c r="N228" s="200"/>
      <c r="O228" s="200"/>
      <c r="P228" s="200"/>
      <c r="Q228" s="200"/>
      <c r="R228" s="200"/>
      <c r="S228" s="200"/>
      <c r="T228" s="200"/>
      <c r="U228" s="200"/>
      <c r="V228" s="200"/>
      <c r="W228" s="200"/>
      <c r="X228" s="200"/>
      <c r="Y228" s="200"/>
      <c r="Z228" s="200"/>
      <c r="AA228" s="200"/>
      <c r="AB228" s="200"/>
      <c r="AC228" s="200"/>
      <c r="AD228" s="200"/>
      <c r="AE228" s="200"/>
      <c r="AF228" s="200"/>
      <c r="AG228" s="1"/>
    </row>
    <row r="229" spans="1:33">
      <c r="A229" s="29">
        <f t="shared" si="3"/>
        <v>226</v>
      </c>
      <c r="B229" s="225"/>
      <c r="C229" s="213" t="s">
        <v>195</v>
      </c>
      <c r="D229" s="209" t="s">
        <v>464</v>
      </c>
      <c r="E229" s="200"/>
      <c r="F229" s="200"/>
      <c r="G229" s="200"/>
      <c r="H229" s="200"/>
      <c r="I229" s="200"/>
      <c r="J229" s="200"/>
      <c r="K229" s="200"/>
      <c r="L229" s="200"/>
      <c r="M229" s="200"/>
      <c r="N229" s="200"/>
      <c r="O229" s="200"/>
      <c r="P229" s="200"/>
      <c r="Q229" s="200"/>
      <c r="R229" s="200"/>
      <c r="S229" s="200"/>
      <c r="T229" s="200"/>
      <c r="U229" s="200"/>
      <c r="V229" s="200"/>
      <c r="W229" s="200"/>
      <c r="X229" s="200"/>
      <c r="Y229" s="200"/>
      <c r="Z229" s="200"/>
      <c r="AA229" s="200"/>
      <c r="AB229" s="200"/>
      <c r="AC229" s="200"/>
      <c r="AD229" s="200"/>
      <c r="AE229" s="200"/>
      <c r="AF229" s="200"/>
      <c r="AG229" s="1"/>
    </row>
    <row r="230" spans="1:33">
      <c r="A230" s="29">
        <f t="shared" si="3"/>
        <v>227</v>
      </c>
      <c r="B230" s="225"/>
      <c r="C230" s="213" t="s">
        <v>196</v>
      </c>
      <c r="D230" s="209" t="s">
        <v>464</v>
      </c>
      <c r="E230" s="200"/>
      <c r="F230" s="200"/>
      <c r="G230" s="200"/>
      <c r="H230" s="200"/>
      <c r="I230" s="200"/>
      <c r="J230" s="200"/>
      <c r="K230" s="200"/>
      <c r="L230" s="200"/>
      <c r="M230" s="200"/>
      <c r="N230" s="200"/>
      <c r="O230" s="200"/>
      <c r="P230" s="200"/>
      <c r="Q230" s="200"/>
      <c r="R230" s="200"/>
      <c r="S230" s="200"/>
      <c r="T230" s="200"/>
      <c r="U230" s="200"/>
      <c r="V230" s="200"/>
      <c r="W230" s="200"/>
      <c r="X230" s="200"/>
      <c r="Y230" s="200"/>
      <c r="Z230" s="200"/>
      <c r="AA230" s="200"/>
      <c r="AB230" s="200"/>
      <c r="AC230" s="200"/>
      <c r="AD230" s="200"/>
      <c r="AE230" s="200"/>
      <c r="AF230" s="200"/>
      <c r="AG230" s="1"/>
    </row>
    <row r="231" spans="1:33">
      <c r="A231" s="29">
        <f t="shared" si="3"/>
        <v>228</v>
      </c>
      <c r="B231" s="225"/>
      <c r="C231" s="213" t="s">
        <v>197</v>
      </c>
      <c r="D231" s="209" t="s">
        <v>464</v>
      </c>
      <c r="E231" s="200"/>
      <c r="F231" s="200"/>
      <c r="G231" s="200"/>
      <c r="H231" s="200"/>
      <c r="I231" s="200"/>
      <c r="J231" s="200"/>
      <c r="K231" s="200"/>
      <c r="L231" s="200"/>
      <c r="M231" s="200"/>
      <c r="N231" s="200"/>
      <c r="O231" s="200"/>
      <c r="P231" s="200"/>
      <c r="Q231" s="200"/>
      <c r="R231" s="200"/>
      <c r="S231" s="200"/>
      <c r="T231" s="200"/>
      <c r="U231" s="200"/>
      <c r="V231" s="200"/>
      <c r="W231" s="200"/>
      <c r="X231" s="200"/>
      <c r="Y231" s="200"/>
      <c r="Z231" s="200"/>
      <c r="AA231" s="200"/>
      <c r="AB231" s="200"/>
      <c r="AC231" s="200"/>
      <c r="AD231" s="200"/>
      <c r="AE231" s="200"/>
      <c r="AF231" s="200"/>
      <c r="AG231" s="1"/>
    </row>
    <row r="232" spans="1:33">
      <c r="A232" s="29">
        <f t="shared" si="3"/>
        <v>229</v>
      </c>
      <c r="B232" s="225"/>
      <c r="C232" s="213" t="s">
        <v>198</v>
      </c>
      <c r="D232" s="209" t="s">
        <v>464</v>
      </c>
      <c r="E232" s="200"/>
      <c r="F232" s="200"/>
      <c r="G232" s="200"/>
      <c r="H232" s="200"/>
      <c r="I232" s="200"/>
      <c r="J232" s="200"/>
      <c r="K232" s="200"/>
      <c r="L232" s="200"/>
      <c r="M232" s="200"/>
      <c r="N232" s="200"/>
      <c r="O232" s="200"/>
      <c r="P232" s="200"/>
      <c r="Q232" s="200"/>
      <c r="R232" s="200"/>
      <c r="S232" s="200"/>
      <c r="T232" s="200"/>
      <c r="U232" s="200"/>
      <c r="V232" s="200"/>
      <c r="W232" s="200"/>
      <c r="X232" s="200"/>
      <c r="Y232" s="200"/>
      <c r="Z232" s="200"/>
      <c r="AA232" s="200"/>
      <c r="AB232" s="200"/>
      <c r="AC232" s="200"/>
      <c r="AD232" s="200"/>
      <c r="AE232" s="200"/>
      <c r="AF232" s="200"/>
      <c r="AG232" s="1"/>
    </row>
    <row r="233" spans="1:33">
      <c r="A233" s="29">
        <f t="shared" si="3"/>
        <v>230</v>
      </c>
      <c r="B233" s="225"/>
      <c r="C233" s="213" t="s">
        <v>199</v>
      </c>
      <c r="D233" s="209" t="s">
        <v>464</v>
      </c>
      <c r="E233" s="200"/>
      <c r="F233" s="200"/>
      <c r="G233" s="200"/>
      <c r="H233" s="200"/>
      <c r="I233" s="200"/>
      <c r="J233" s="200"/>
      <c r="K233" s="200"/>
      <c r="L233" s="200"/>
      <c r="M233" s="200"/>
      <c r="N233" s="200"/>
      <c r="O233" s="200"/>
      <c r="P233" s="200"/>
      <c r="Q233" s="200"/>
      <c r="R233" s="200"/>
      <c r="S233" s="200"/>
      <c r="T233" s="200"/>
      <c r="U233" s="200"/>
      <c r="V233" s="200"/>
      <c r="W233" s="200"/>
      <c r="X233" s="200"/>
      <c r="Y233" s="200"/>
      <c r="Z233" s="200"/>
      <c r="AA233" s="200"/>
      <c r="AB233" s="200"/>
      <c r="AC233" s="200"/>
      <c r="AD233" s="200"/>
      <c r="AE233" s="200"/>
      <c r="AF233" s="200"/>
      <c r="AG233" s="1"/>
    </row>
    <row r="234" spans="1:33">
      <c r="A234" s="29">
        <f t="shared" si="3"/>
        <v>231</v>
      </c>
      <c r="B234" s="225"/>
      <c r="C234" s="213" t="s">
        <v>200</v>
      </c>
      <c r="D234" s="209" t="s">
        <v>464</v>
      </c>
      <c r="E234" s="200"/>
      <c r="F234" s="200"/>
      <c r="G234" s="200"/>
      <c r="H234" s="200"/>
      <c r="I234" s="200"/>
      <c r="J234" s="200"/>
      <c r="K234" s="200"/>
      <c r="L234" s="200"/>
      <c r="M234" s="200"/>
      <c r="N234" s="200"/>
      <c r="O234" s="200"/>
      <c r="P234" s="200"/>
      <c r="Q234" s="200"/>
      <c r="R234" s="200"/>
      <c r="S234" s="200"/>
      <c r="T234" s="200"/>
      <c r="U234" s="200"/>
      <c r="V234" s="200"/>
      <c r="W234" s="200"/>
      <c r="X234" s="200"/>
      <c r="Y234" s="200"/>
      <c r="Z234" s="200"/>
      <c r="AA234" s="200"/>
      <c r="AB234" s="200"/>
      <c r="AC234" s="200"/>
      <c r="AD234" s="200"/>
      <c r="AE234" s="200"/>
      <c r="AF234" s="200"/>
      <c r="AG234" s="1"/>
    </row>
    <row r="235" spans="1:33">
      <c r="A235" s="29">
        <f t="shared" si="3"/>
        <v>232</v>
      </c>
      <c r="B235" s="225"/>
      <c r="C235" s="213" t="s">
        <v>201</v>
      </c>
      <c r="D235" s="209" t="s">
        <v>464</v>
      </c>
      <c r="E235" s="200"/>
      <c r="F235" s="200"/>
      <c r="G235" s="200"/>
      <c r="H235" s="200"/>
      <c r="I235" s="200"/>
      <c r="J235" s="200"/>
      <c r="K235" s="200"/>
      <c r="L235" s="200"/>
      <c r="M235" s="200"/>
      <c r="N235" s="200"/>
      <c r="O235" s="200"/>
      <c r="P235" s="200"/>
      <c r="Q235" s="200"/>
      <c r="R235" s="200"/>
      <c r="S235" s="200"/>
      <c r="T235" s="200"/>
      <c r="U235" s="200"/>
      <c r="V235" s="200"/>
      <c r="W235" s="200"/>
      <c r="X235" s="200"/>
      <c r="Y235" s="200"/>
      <c r="Z235" s="200"/>
      <c r="AA235" s="200"/>
      <c r="AB235" s="200"/>
      <c r="AC235" s="200"/>
      <c r="AD235" s="200"/>
      <c r="AE235" s="200"/>
      <c r="AF235" s="200"/>
      <c r="AG235" s="1"/>
    </row>
    <row r="236" spans="1:33" ht="16">
      <c r="A236" s="29">
        <f t="shared" si="3"/>
        <v>233</v>
      </c>
      <c r="B236" s="225"/>
      <c r="C236" s="213" t="s">
        <v>202</v>
      </c>
      <c r="D236" s="209" t="s">
        <v>464</v>
      </c>
      <c r="E236" s="200"/>
      <c r="F236" s="200"/>
      <c r="G236" s="200"/>
      <c r="H236" s="200"/>
      <c r="I236" s="200"/>
      <c r="J236" s="200"/>
      <c r="K236" s="200"/>
      <c r="L236" s="200"/>
      <c r="M236" s="200"/>
      <c r="N236" s="200"/>
      <c r="O236" s="200"/>
      <c r="P236" s="200"/>
      <c r="Q236" s="200"/>
      <c r="R236" s="200"/>
      <c r="S236" s="200"/>
      <c r="T236" s="200"/>
      <c r="U236" s="200"/>
      <c r="V236" s="200"/>
      <c r="W236" s="200"/>
      <c r="X236" s="200"/>
      <c r="Y236" s="200"/>
      <c r="Z236" s="200"/>
      <c r="AA236" s="200"/>
      <c r="AB236" s="200"/>
      <c r="AC236" s="200"/>
      <c r="AD236" s="200"/>
      <c r="AE236" s="200"/>
      <c r="AF236" s="200"/>
      <c r="AG236" s="1"/>
    </row>
    <row r="237" spans="1:33">
      <c r="A237" s="29">
        <f t="shared" si="3"/>
        <v>234</v>
      </c>
      <c r="B237" s="225"/>
      <c r="C237" s="213" t="s">
        <v>203</v>
      </c>
      <c r="D237" s="209" t="s">
        <v>464</v>
      </c>
      <c r="E237" s="200"/>
      <c r="F237" s="200"/>
      <c r="G237" s="200"/>
      <c r="H237" s="200"/>
      <c r="I237" s="200"/>
      <c r="J237" s="200"/>
      <c r="K237" s="200"/>
      <c r="L237" s="200"/>
      <c r="M237" s="200"/>
      <c r="N237" s="200"/>
      <c r="O237" s="200"/>
      <c r="P237" s="200"/>
      <c r="Q237" s="200"/>
      <c r="R237" s="200"/>
      <c r="S237" s="200"/>
      <c r="T237" s="200"/>
      <c r="U237" s="200"/>
      <c r="V237" s="200"/>
      <c r="W237" s="200"/>
      <c r="X237" s="200"/>
      <c r="Y237" s="200"/>
      <c r="Z237" s="200"/>
      <c r="AA237" s="200"/>
      <c r="AB237" s="200"/>
      <c r="AC237" s="200"/>
      <c r="AD237" s="200"/>
      <c r="AE237" s="200"/>
      <c r="AF237" s="200"/>
      <c r="AG237" s="1"/>
    </row>
    <row r="238" spans="1:33" ht="16">
      <c r="A238" s="29">
        <f t="shared" si="3"/>
        <v>235</v>
      </c>
      <c r="B238" s="225"/>
      <c r="C238" s="213" t="s">
        <v>204</v>
      </c>
      <c r="D238" s="209" t="s">
        <v>464</v>
      </c>
      <c r="E238" s="200"/>
      <c r="F238" s="200"/>
      <c r="G238" s="200"/>
      <c r="H238" s="200"/>
      <c r="I238" s="200"/>
      <c r="J238" s="200"/>
      <c r="K238" s="200"/>
      <c r="L238" s="200"/>
      <c r="M238" s="200"/>
      <c r="N238" s="200"/>
      <c r="O238" s="200"/>
      <c r="P238" s="200"/>
      <c r="Q238" s="200"/>
      <c r="R238" s="200"/>
      <c r="S238" s="200"/>
      <c r="T238" s="200"/>
      <c r="U238" s="200"/>
      <c r="V238" s="200"/>
      <c r="W238" s="200"/>
      <c r="X238" s="200"/>
      <c r="Y238" s="200"/>
      <c r="Z238" s="200"/>
      <c r="AA238" s="200"/>
      <c r="AB238" s="200"/>
      <c r="AC238" s="200"/>
      <c r="AD238" s="200"/>
      <c r="AE238" s="200"/>
      <c r="AF238" s="200"/>
      <c r="AG238" s="1"/>
    </row>
    <row r="239" spans="1:33">
      <c r="A239" s="29">
        <f t="shared" si="3"/>
        <v>236</v>
      </c>
      <c r="B239" s="225"/>
      <c r="C239" s="213" t="s">
        <v>205</v>
      </c>
      <c r="D239" s="209" t="s">
        <v>464</v>
      </c>
      <c r="E239" s="200"/>
      <c r="F239" s="200"/>
      <c r="G239" s="200"/>
      <c r="H239" s="200"/>
      <c r="I239" s="200"/>
      <c r="J239" s="200"/>
      <c r="K239" s="200"/>
      <c r="L239" s="200"/>
      <c r="M239" s="200"/>
      <c r="N239" s="200"/>
      <c r="O239" s="200"/>
      <c r="P239" s="200"/>
      <c r="Q239" s="200"/>
      <c r="R239" s="200"/>
      <c r="S239" s="200"/>
      <c r="T239" s="200"/>
      <c r="U239" s="200"/>
      <c r="V239" s="200"/>
      <c r="W239" s="200"/>
      <c r="X239" s="200"/>
      <c r="Y239" s="200"/>
      <c r="Z239" s="200"/>
      <c r="AA239" s="200"/>
      <c r="AB239" s="200"/>
      <c r="AC239" s="200"/>
      <c r="AD239" s="200"/>
      <c r="AE239" s="200"/>
      <c r="AF239" s="200"/>
      <c r="AG239" s="1"/>
    </row>
    <row r="240" spans="1:33">
      <c r="A240" s="29">
        <f t="shared" si="3"/>
        <v>237</v>
      </c>
      <c r="B240" s="225"/>
      <c r="C240" s="213" t="s">
        <v>206</v>
      </c>
      <c r="D240" s="209" t="s">
        <v>464</v>
      </c>
      <c r="E240" s="200"/>
      <c r="F240" s="200"/>
      <c r="G240" s="200"/>
      <c r="H240" s="200"/>
      <c r="I240" s="200"/>
      <c r="J240" s="200"/>
      <c r="K240" s="200"/>
      <c r="L240" s="200"/>
      <c r="M240" s="200"/>
      <c r="N240" s="200"/>
      <c r="O240" s="200"/>
      <c r="P240" s="200"/>
      <c r="Q240" s="200"/>
      <c r="R240" s="200"/>
      <c r="S240" s="200"/>
      <c r="T240" s="200"/>
      <c r="U240" s="200"/>
      <c r="V240" s="200"/>
      <c r="W240" s="200"/>
      <c r="X240" s="200"/>
      <c r="Y240" s="200"/>
      <c r="Z240" s="200"/>
      <c r="AA240" s="200"/>
      <c r="AB240" s="200"/>
      <c r="AC240" s="200"/>
      <c r="AD240" s="200"/>
      <c r="AE240" s="200"/>
      <c r="AF240" s="200"/>
      <c r="AG240" s="1"/>
    </row>
    <row r="241" spans="1:33">
      <c r="A241" s="29">
        <f t="shared" si="3"/>
        <v>238</v>
      </c>
      <c r="B241" s="225"/>
      <c r="C241" s="213" t="s">
        <v>207</v>
      </c>
      <c r="D241" s="209" t="s">
        <v>464</v>
      </c>
      <c r="E241" s="200"/>
      <c r="F241" s="200"/>
      <c r="G241" s="200"/>
      <c r="H241" s="200"/>
      <c r="I241" s="200"/>
      <c r="J241" s="200"/>
      <c r="K241" s="200"/>
      <c r="L241" s="200"/>
      <c r="M241" s="200"/>
      <c r="N241" s="200"/>
      <c r="O241" s="200"/>
      <c r="P241" s="200"/>
      <c r="Q241" s="200"/>
      <c r="R241" s="200"/>
      <c r="S241" s="200"/>
      <c r="T241" s="200"/>
      <c r="U241" s="200"/>
      <c r="V241" s="200"/>
      <c r="W241" s="200"/>
      <c r="X241" s="200"/>
      <c r="Y241" s="200"/>
      <c r="Z241" s="200"/>
      <c r="AA241" s="200"/>
      <c r="AB241" s="200"/>
      <c r="AC241" s="200"/>
      <c r="AD241" s="200"/>
      <c r="AE241" s="200"/>
      <c r="AF241" s="200"/>
      <c r="AG241" s="1"/>
    </row>
    <row r="242" spans="1:33">
      <c r="A242" s="29">
        <f t="shared" si="3"/>
        <v>239</v>
      </c>
      <c r="B242" s="225"/>
      <c r="C242" s="213" t="s">
        <v>208</v>
      </c>
      <c r="D242" s="209" t="s">
        <v>464</v>
      </c>
      <c r="E242" s="200"/>
      <c r="F242" s="200"/>
      <c r="G242" s="200"/>
      <c r="H242" s="200"/>
      <c r="I242" s="200"/>
      <c r="J242" s="200"/>
      <c r="K242" s="200"/>
      <c r="L242" s="200"/>
      <c r="M242" s="200"/>
      <c r="N242" s="200"/>
      <c r="O242" s="200"/>
      <c r="P242" s="200"/>
      <c r="Q242" s="200"/>
      <c r="R242" s="200"/>
      <c r="S242" s="200"/>
      <c r="T242" s="200"/>
      <c r="U242" s="200"/>
      <c r="V242" s="200"/>
      <c r="W242" s="200"/>
      <c r="X242" s="200"/>
      <c r="Y242" s="200"/>
      <c r="Z242" s="200"/>
      <c r="AA242" s="200"/>
      <c r="AB242" s="200"/>
      <c r="AC242" s="200"/>
      <c r="AD242" s="200"/>
      <c r="AE242" s="200"/>
      <c r="AF242" s="200"/>
      <c r="AG242" s="1"/>
    </row>
    <row r="243" spans="1:33">
      <c r="A243" s="29">
        <f t="shared" si="3"/>
        <v>240</v>
      </c>
      <c r="B243" s="225"/>
      <c r="C243" s="213" t="s">
        <v>209</v>
      </c>
      <c r="D243" s="209" t="s">
        <v>464</v>
      </c>
      <c r="E243" s="200"/>
      <c r="F243" s="200"/>
      <c r="G243" s="200"/>
      <c r="H243" s="200"/>
      <c r="I243" s="200"/>
      <c r="J243" s="200"/>
      <c r="K243" s="200"/>
      <c r="L243" s="200"/>
      <c r="M243" s="200"/>
      <c r="N243" s="200"/>
      <c r="O243" s="200"/>
      <c r="P243" s="200"/>
      <c r="Q243" s="200"/>
      <c r="R243" s="200"/>
      <c r="S243" s="200"/>
      <c r="T243" s="200"/>
      <c r="U243" s="200"/>
      <c r="V243" s="200"/>
      <c r="W243" s="200"/>
      <c r="X243" s="200"/>
      <c r="Y243" s="200"/>
      <c r="Z243" s="200"/>
      <c r="AA243" s="200"/>
      <c r="AB243" s="200"/>
      <c r="AC243" s="200"/>
      <c r="AD243" s="200"/>
      <c r="AE243" s="200"/>
      <c r="AF243" s="200"/>
      <c r="AG243" s="1"/>
    </row>
    <row r="244" spans="1:33">
      <c r="A244" s="29">
        <f t="shared" si="3"/>
        <v>241</v>
      </c>
      <c r="B244" s="225"/>
      <c r="C244" s="213" t="s">
        <v>210</v>
      </c>
      <c r="D244" s="209" t="s">
        <v>464</v>
      </c>
      <c r="E244" s="200"/>
      <c r="F244" s="200"/>
      <c r="G244" s="200"/>
      <c r="H244" s="200"/>
      <c r="I244" s="200"/>
      <c r="J244" s="200"/>
      <c r="K244" s="200"/>
      <c r="L244" s="200"/>
      <c r="M244" s="200"/>
      <c r="N244" s="200"/>
      <c r="O244" s="200"/>
      <c r="P244" s="200"/>
      <c r="Q244" s="200"/>
      <c r="R244" s="200"/>
      <c r="S244" s="200"/>
      <c r="T244" s="200"/>
      <c r="U244" s="200"/>
      <c r="V244" s="200"/>
      <c r="W244" s="200"/>
      <c r="X244" s="200"/>
      <c r="Y244" s="200"/>
      <c r="Z244" s="200"/>
      <c r="AA244" s="200"/>
      <c r="AB244" s="200"/>
      <c r="AC244" s="200"/>
      <c r="AD244" s="200"/>
      <c r="AE244" s="200"/>
      <c r="AF244" s="200"/>
      <c r="AG244" s="1"/>
    </row>
    <row r="245" spans="1:33">
      <c r="A245" s="29">
        <f t="shared" si="3"/>
        <v>242</v>
      </c>
      <c r="B245" s="225"/>
      <c r="C245" s="213" t="s">
        <v>211</v>
      </c>
      <c r="D245" s="209" t="s">
        <v>464</v>
      </c>
      <c r="E245" s="200"/>
      <c r="F245" s="200"/>
      <c r="G245" s="200"/>
      <c r="H245" s="200"/>
      <c r="I245" s="200"/>
      <c r="J245" s="200"/>
      <c r="K245" s="200"/>
      <c r="L245" s="200"/>
      <c r="M245" s="200"/>
      <c r="N245" s="200"/>
      <c r="O245" s="200"/>
      <c r="P245" s="200"/>
      <c r="Q245" s="200"/>
      <c r="R245" s="200"/>
      <c r="S245" s="200"/>
      <c r="T245" s="200"/>
      <c r="U245" s="200"/>
      <c r="V245" s="200"/>
      <c r="W245" s="200"/>
      <c r="X245" s="200"/>
      <c r="Y245" s="200"/>
      <c r="Z245" s="200"/>
      <c r="AA245" s="200"/>
      <c r="AB245" s="200"/>
      <c r="AC245" s="200"/>
      <c r="AD245" s="200"/>
      <c r="AE245" s="200"/>
      <c r="AF245" s="200"/>
      <c r="AG245" s="1"/>
    </row>
    <row r="246" spans="1:33">
      <c r="A246" s="29">
        <f t="shared" si="3"/>
        <v>243</v>
      </c>
      <c r="B246" s="225"/>
      <c r="C246" s="213" t="s">
        <v>212</v>
      </c>
      <c r="D246" s="209" t="s">
        <v>464</v>
      </c>
      <c r="E246" s="200"/>
      <c r="F246" s="200"/>
      <c r="G246" s="200"/>
      <c r="H246" s="200"/>
      <c r="I246" s="200"/>
      <c r="J246" s="200"/>
      <c r="K246" s="200"/>
      <c r="L246" s="200"/>
      <c r="M246" s="200"/>
      <c r="N246" s="200"/>
      <c r="O246" s="200"/>
      <c r="P246" s="200"/>
      <c r="Q246" s="200"/>
      <c r="R246" s="200"/>
      <c r="S246" s="200"/>
      <c r="T246" s="200"/>
      <c r="U246" s="200"/>
      <c r="V246" s="200"/>
      <c r="W246" s="200"/>
      <c r="X246" s="200"/>
      <c r="Y246" s="200"/>
      <c r="Z246" s="200"/>
      <c r="AA246" s="200"/>
      <c r="AB246" s="200"/>
      <c r="AC246" s="200"/>
      <c r="AD246" s="200"/>
      <c r="AE246" s="200"/>
      <c r="AF246" s="200"/>
      <c r="AG246" s="1"/>
    </row>
    <row r="247" spans="1:33">
      <c r="A247" s="29">
        <f t="shared" si="3"/>
        <v>244</v>
      </c>
      <c r="B247" s="235" t="s">
        <v>366</v>
      </c>
      <c r="C247" s="213" t="s">
        <v>213</v>
      </c>
      <c r="D247" s="209" t="s">
        <v>464</v>
      </c>
      <c r="E247" s="200"/>
      <c r="F247" s="200"/>
      <c r="G247" s="200"/>
      <c r="H247" s="200"/>
      <c r="I247" s="200"/>
      <c r="J247" s="200"/>
      <c r="K247" s="200"/>
      <c r="L247" s="200"/>
      <c r="M247" s="200"/>
      <c r="N247" s="200"/>
      <c r="O247" s="200"/>
      <c r="P247" s="200"/>
      <c r="Q247" s="200"/>
      <c r="R247" s="200"/>
      <c r="S247" s="200"/>
      <c r="T247" s="200"/>
      <c r="U247" s="200"/>
      <c r="V247" s="200"/>
      <c r="W247" s="200"/>
      <c r="X247" s="200"/>
      <c r="Y247" s="200"/>
      <c r="Z247" s="200"/>
      <c r="AA247" s="200"/>
      <c r="AB247" s="200"/>
      <c r="AC247" s="200"/>
      <c r="AD247" s="200"/>
      <c r="AE247" s="200"/>
      <c r="AF247" s="200"/>
      <c r="AG247" s="1"/>
    </row>
    <row r="248" spans="1:33">
      <c r="A248" s="29">
        <f t="shared" si="3"/>
        <v>245</v>
      </c>
      <c r="B248" s="235"/>
      <c r="C248" s="213" t="s">
        <v>214</v>
      </c>
      <c r="D248" s="209" t="s">
        <v>464</v>
      </c>
      <c r="E248" s="200"/>
      <c r="F248" s="200"/>
      <c r="G248" s="200"/>
      <c r="H248" s="200"/>
      <c r="I248" s="200"/>
      <c r="J248" s="200"/>
      <c r="K248" s="200"/>
      <c r="L248" s="200"/>
      <c r="M248" s="200"/>
      <c r="N248" s="200"/>
      <c r="O248" s="200"/>
      <c r="P248" s="200"/>
      <c r="Q248" s="200"/>
      <c r="R248" s="200"/>
      <c r="S248" s="200"/>
      <c r="T248" s="200"/>
      <c r="U248" s="200"/>
      <c r="V248" s="200"/>
      <c r="W248" s="200"/>
      <c r="X248" s="200"/>
      <c r="Y248" s="200"/>
      <c r="Z248" s="200"/>
      <c r="AA248" s="200"/>
      <c r="AB248" s="200"/>
      <c r="AC248" s="200"/>
      <c r="AD248" s="200"/>
      <c r="AE248" s="200"/>
      <c r="AF248" s="200"/>
      <c r="AG248" s="1"/>
    </row>
    <row r="249" spans="1:33">
      <c r="A249" s="29">
        <f t="shared" si="3"/>
        <v>246</v>
      </c>
      <c r="B249" s="225" t="s">
        <v>365</v>
      </c>
      <c r="C249" s="213" t="s">
        <v>367</v>
      </c>
      <c r="D249" s="209" t="s">
        <v>464</v>
      </c>
      <c r="E249" s="200"/>
      <c r="F249" s="200"/>
      <c r="G249" s="200"/>
      <c r="H249" s="200"/>
      <c r="I249" s="200"/>
      <c r="J249" s="200"/>
      <c r="K249" s="200"/>
      <c r="L249" s="200"/>
      <c r="M249" s="200"/>
      <c r="N249" s="200"/>
      <c r="O249" s="200"/>
      <c r="P249" s="200"/>
      <c r="Q249" s="200"/>
      <c r="R249" s="200"/>
      <c r="S249" s="200"/>
      <c r="T249" s="200"/>
      <c r="U249" s="200"/>
      <c r="V249" s="200"/>
      <c r="W249" s="200"/>
      <c r="X249" s="200"/>
      <c r="Y249" s="200"/>
      <c r="Z249" s="200"/>
      <c r="AA249" s="200"/>
      <c r="AB249" s="200"/>
      <c r="AC249" s="200"/>
      <c r="AD249" s="200"/>
      <c r="AE249" s="200"/>
      <c r="AF249" s="200"/>
      <c r="AG249" s="1"/>
    </row>
    <row r="250" spans="1:33">
      <c r="A250" s="29">
        <f t="shared" si="3"/>
        <v>247</v>
      </c>
      <c r="B250" s="225"/>
      <c r="C250" s="213" t="s">
        <v>368</v>
      </c>
      <c r="D250" s="209" t="s">
        <v>464</v>
      </c>
      <c r="E250" s="200"/>
      <c r="F250" s="200"/>
      <c r="G250" s="200"/>
      <c r="H250" s="200"/>
      <c r="I250" s="200"/>
      <c r="J250" s="200"/>
      <c r="K250" s="200"/>
      <c r="L250" s="200"/>
      <c r="M250" s="200"/>
      <c r="N250" s="200"/>
      <c r="O250" s="200"/>
      <c r="P250" s="200"/>
      <c r="Q250" s="200"/>
      <c r="R250" s="200"/>
      <c r="S250" s="200"/>
      <c r="T250" s="200"/>
      <c r="U250" s="200"/>
      <c r="V250" s="200"/>
      <c r="W250" s="200"/>
      <c r="X250" s="200"/>
      <c r="Y250" s="200"/>
      <c r="Z250" s="200"/>
      <c r="AA250" s="200"/>
      <c r="AB250" s="200"/>
      <c r="AC250" s="200"/>
      <c r="AD250" s="200"/>
      <c r="AE250" s="200"/>
      <c r="AF250" s="200"/>
      <c r="AG250" s="1"/>
    </row>
    <row r="251" spans="1:33">
      <c r="A251" s="29">
        <f t="shared" si="3"/>
        <v>248</v>
      </c>
      <c r="B251" s="225"/>
      <c r="C251" s="213" t="s">
        <v>369</v>
      </c>
      <c r="D251" s="209" t="s">
        <v>464</v>
      </c>
      <c r="E251" s="200"/>
      <c r="F251" s="200"/>
      <c r="G251" s="200"/>
      <c r="H251" s="200"/>
      <c r="I251" s="200"/>
      <c r="J251" s="200"/>
      <c r="K251" s="200"/>
      <c r="L251" s="200"/>
      <c r="M251" s="200"/>
      <c r="N251" s="200"/>
      <c r="O251" s="200"/>
      <c r="P251" s="200"/>
      <c r="Q251" s="200"/>
      <c r="R251" s="200"/>
      <c r="S251" s="200"/>
      <c r="T251" s="200"/>
      <c r="U251" s="200"/>
      <c r="V251" s="200"/>
      <c r="W251" s="200"/>
      <c r="X251" s="200"/>
      <c r="Y251" s="200"/>
      <c r="Z251" s="200"/>
      <c r="AA251" s="200"/>
      <c r="AB251" s="200"/>
      <c r="AC251" s="200"/>
      <c r="AD251" s="200"/>
      <c r="AE251" s="200"/>
      <c r="AF251" s="200"/>
      <c r="AG251" s="1"/>
    </row>
    <row r="252" spans="1:33">
      <c r="A252" s="29">
        <f t="shared" si="3"/>
        <v>249</v>
      </c>
      <c r="B252" s="225" t="s">
        <v>215</v>
      </c>
      <c r="C252" s="213" t="s">
        <v>216</v>
      </c>
      <c r="D252" s="209" t="s">
        <v>464</v>
      </c>
      <c r="E252" s="200"/>
      <c r="F252" s="200"/>
      <c r="G252" s="200"/>
      <c r="H252" s="200"/>
      <c r="I252" s="200"/>
      <c r="J252" s="200"/>
      <c r="K252" s="200"/>
      <c r="L252" s="200"/>
      <c r="M252" s="200"/>
      <c r="N252" s="200"/>
      <c r="O252" s="200"/>
      <c r="P252" s="200"/>
      <c r="Q252" s="200"/>
      <c r="R252" s="200"/>
      <c r="S252" s="200"/>
      <c r="T252" s="200"/>
      <c r="U252" s="200"/>
      <c r="V252" s="200"/>
      <c r="W252" s="200"/>
      <c r="X252" s="200"/>
      <c r="Y252" s="200"/>
      <c r="Z252" s="200"/>
      <c r="AA252" s="200"/>
      <c r="AB252" s="200"/>
      <c r="AC252" s="200"/>
      <c r="AD252" s="200"/>
      <c r="AE252" s="200"/>
      <c r="AF252" s="200"/>
      <c r="AG252" s="1"/>
    </row>
    <row r="253" spans="1:33">
      <c r="A253" s="29">
        <f t="shared" si="3"/>
        <v>250</v>
      </c>
      <c r="B253" s="225"/>
      <c r="C253" s="213" t="s">
        <v>217</v>
      </c>
      <c r="D253" s="209" t="s">
        <v>464</v>
      </c>
      <c r="E253" s="200"/>
      <c r="F253" s="200"/>
      <c r="G253" s="200"/>
      <c r="H253" s="200"/>
      <c r="I253" s="200"/>
      <c r="J253" s="200"/>
      <c r="K253" s="200"/>
      <c r="L253" s="200"/>
      <c r="M253" s="200"/>
      <c r="N253" s="200"/>
      <c r="O253" s="200"/>
      <c r="P253" s="200"/>
      <c r="Q253" s="200"/>
      <c r="R253" s="200"/>
      <c r="S253" s="200"/>
      <c r="T253" s="200"/>
      <c r="U253" s="200"/>
      <c r="V253" s="200"/>
      <c r="W253" s="200"/>
      <c r="X253" s="200"/>
      <c r="Y253" s="200"/>
      <c r="Z253" s="200"/>
      <c r="AA253" s="200"/>
      <c r="AB253" s="200"/>
      <c r="AC253" s="200"/>
      <c r="AD253" s="200"/>
      <c r="AE253" s="200"/>
      <c r="AF253" s="200"/>
      <c r="AG253" s="1"/>
    </row>
    <row r="254" spans="1:33">
      <c r="A254" s="29">
        <f t="shared" si="3"/>
        <v>251</v>
      </c>
      <c r="B254" s="225"/>
      <c r="C254" s="213" t="s">
        <v>218</v>
      </c>
      <c r="D254" s="209" t="s">
        <v>464</v>
      </c>
      <c r="E254" s="200"/>
      <c r="F254" s="200"/>
      <c r="G254" s="200"/>
      <c r="H254" s="200"/>
      <c r="I254" s="200"/>
      <c r="J254" s="200"/>
      <c r="K254" s="200"/>
      <c r="L254" s="200"/>
      <c r="M254" s="200"/>
      <c r="N254" s="200"/>
      <c r="O254" s="200"/>
      <c r="P254" s="200"/>
      <c r="Q254" s="200"/>
      <c r="R254" s="200"/>
      <c r="S254" s="200"/>
      <c r="T254" s="200"/>
      <c r="U254" s="200"/>
      <c r="V254" s="200"/>
      <c r="W254" s="200"/>
      <c r="X254" s="200"/>
      <c r="Y254" s="200"/>
      <c r="Z254" s="200"/>
      <c r="AA254" s="200"/>
      <c r="AB254" s="200"/>
      <c r="AC254" s="200"/>
      <c r="AD254" s="200"/>
      <c r="AE254" s="200"/>
      <c r="AF254" s="200"/>
      <c r="AG254" s="1"/>
    </row>
    <row r="255" spans="1:33">
      <c r="A255" s="29">
        <f t="shared" si="3"/>
        <v>252</v>
      </c>
      <c r="B255" s="225"/>
      <c r="C255" s="213" t="s">
        <v>219</v>
      </c>
      <c r="D255" s="209" t="s">
        <v>464</v>
      </c>
      <c r="E255" s="200"/>
      <c r="F255" s="200"/>
      <c r="G255" s="200"/>
      <c r="H255" s="200"/>
      <c r="I255" s="200"/>
      <c r="J255" s="200"/>
      <c r="K255" s="200"/>
      <c r="L255" s="200"/>
      <c r="M255" s="200"/>
      <c r="N255" s="200"/>
      <c r="O255" s="200"/>
      <c r="P255" s="200"/>
      <c r="Q255" s="200"/>
      <c r="R255" s="200"/>
      <c r="S255" s="200"/>
      <c r="T255" s="200"/>
      <c r="U255" s="200"/>
      <c r="V255" s="200"/>
      <c r="W255" s="200"/>
      <c r="X255" s="200"/>
      <c r="Y255" s="200"/>
      <c r="Z255" s="200"/>
      <c r="AA255" s="200"/>
      <c r="AB255" s="200"/>
      <c r="AC255" s="200"/>
      <c r="AD255" s="200"/>
      <c r="AE255" s="200"/>
      <c r="AF255" s="200"/>
      <c r="AG255" s="1"/>
    </row>
    <row r="256" spans="1:33">
      <c r="A256" s="29">
        <f t="shared" si="3"/>
        <v>253</v>
      </c>
      <c r="B256" s="225"/>
      <c r="C256" s="213" t="s">
        <v>220</v>
      </c>
      <c r="D256" s="209" t="s">
        <v>464</v>
      </c>
      <c r="E256" s="200"/>
      <c r="F256" s="200"/>
      <c r="G256" s="200"/>
      <c r="H256" s="200"/>
      <c r="I256" s="200"/>
      <c r="J256" s="200"/>
      <c r="K256" s="200"/>
      <c r="L256" s="200"/>
      <c r="M256" s="200"/>
      <c r="N256" s="200"/>
      <c r="O256" s="200"/>
      <c r="P256" s="200"/>
      <c r="Q256" s="200"/>
      <c r="R256" s="200"/>
      <c r="S256" s="200"/>
      <c r="T256" s="200"/>
      <c r="U256" s="200"/>
      <c r="V256" s="200"/>
      <c r="W256" s="200"/>
      <c r="X256" s="200"/>
      <c r="Y256" s="200"/>
      <c r="Z256" s="200"/>
      <c r="AA256" s="200"/>
      <c r="AB256" s="200"/>
      <c r="AC256" s="200"/>
      <c r="AD256" s="200"/>
      <c r="AE256" s="200"/>
      <c r="AF256" s="200"/>
      <c r="AG256" s="1"/>
    </row>
    <row r="257" spans="1:33" ht="55.5" customHeight="1">
      <c r="A257" s="29">
        <f t="shared" si="3"/>
        <v>254</v>
      </c>
      <c r="B257" s="208" t="s">
        <v>395</v>
      </c>
      <c r="C257" s="213" t="s">
        <v>381</v>
      </c>
      <c r="D257" s="209" t="s">
        <v>464</v>
      </c>
      <c r="E257" s="200"/>
      <c r="F257" s="200"/>
      <c r="G257" s="200"/>
      <c r="H257" s="200"/>
      <c r="I257" s="200"/>
      <c r="J257" s="200"/>
      <c r="K257" s="200"/>
      <c r="L257" s="200"/>
      <c r="M257" s="200"/>
      <c r="N257" s="200"/>
      <c r="O257" s="200"/>
      <c r="P257" s="200"/>
      <c r="Q257" s="200"/>
      <c r="R257" s="200"/>
      <c r="S257" s="200"/>
      <c r="T257" s="200"/>
      <c r="U257" s="200"/>
      <c r="V257" s="200"/>
      <c r="W257" s="200"/>
      <c r="X257" s="200"/>
      <c r="Y257" s="200"/>
      <c r="Z257" s="200"/>
      <c r="AA257" s="200"/>
      <c r="AB257" s="200"/>
      <c r="AC257" s="200"/>
      <c r="AD257" s="200"/>
      <c r="AE257" s="200"/>
      <c r="AF257" s="200"/>
      <c r="AG257" s="1"/>
    </row>
    <row r="258" spans="1:33" ht="70.5" customHeight="1">
      <c r="A258" s="29">
        <f t="shared" si="3"/>
        <v>255</v>
      </c>
      <c r="B258" s="208" t="s">
        <v>396</v>
      </c>
      <c r="C258" s="213" t="s">
        <v>382</v>
      </c>
      <c r="D258" s="209" t="s">
        <v>464</v>
      </c>
      <c r="E258" s="200"/>
      <c r="F258" s="200"/>
      <c r="G258" s="200"/>
      <c r="H258" s="200"/>
      <c r="I258" s="200"/>
      <c r="J258" s="200"/>
      <c r="K258" s="200"/>
      <c r="L258" s="200"/>
      <c r="M258" s="200"/>
      <c r="N258" s="200"/>
      <c r="O258" s="200"/>
      <c r="P258" s="200"/>
      <c r="Q258" s="200"/>
      <c r="R258" s="200"/>
      <c r="S258" s="200"/>
      <c r="T258" s="200"/>
      <c r="U258" s="200"/>
      <c r="V258" s="200"/>
      <c r="W258" s="200"/>
      <c r="X258" s="200"/>
      <c r="Y258" s="200"/>
      <c r="Z258" s="200"/>
      <c r="AA258" s="200"/>
      <c r="AB258" s="200"/>
      <c r="AC258" s="200"/>
      <c r="AD258" s="200"/>
      <c r="AE258" s="200"/>
      <c r="AF258" s="200"/>
      <c r="AG258" s="1"/>
    </row>
    <row r="259" spans="1:33" ht="9.75" customHeight="1">
      <c r="A259" s="29">
        <f t="shared" si="3"/>
        <v>256</v>
      </c>
      <c r="B259" s="235" t="s">
        <v>362</v>
      </c>
      <c r="C259" s="213" t="s">
        <v>221</v>
      </c>
      <c r="D259" s="213" t="s">
        <v>324</v>
      </c>
      <c r="E259" s="200"/>
      <c r="F259" s="200"/>
      <c r="G259" s="200"/>
      <c r="H259" s="200"/>
      <c r="I259" s="200"/>
      <c r="J259" s="200"/>
      <c r="K259" s="200"/>
      <c r="L259" s="200"/>
      <c r="M259" s="200"/>
      <c r="N259" s="200"/>
      <c r="O259" s="200"/>
      <c r="P259" s="200"/>
      <c r="Q259" s="200"/>
      <c r="R259" s="200"/>
      <c r="S259" s="200"/>
      <c r="T259" s="200"/>
      <c r="U259" s="200"/>
      <c r="V259" s="200"/>
      <c r="W259" s="200"/>
      <c r="X259" s="200"/>
      <c r="Y259" s="200"/>
      <c r="Z259" s="200"/>
      <c r="AA259" s="200"/>
      <c r="AB259" s="200"/>
      <c r="AC259" s="200"/>
      <c r="AD259" s="200"/>
      <c r="AE259" s="200"/>
      <c r="AF259" s="200"/>
      <c r="AG259" s="1"/>
    </row>
    <row r="260" spans="1:33">
      <c r="A260" s="29">
        <f t="shared" si="3"/>
        <v>257</v>
      </c>
      <c r="B260" s="225"/>
      <c r="C260" s="213" t="s">
        <v>325</v>
      </c>
      <c r="D260" s="213" t="s">
        <v>464</v>
      </c>
      <c r="E260" s="200"/>
      <c r="F260" s="200"/>
      <c r="G260" s="200"/>
      <c r="H260" s="200"/>
      <c r="I260" s="200"/>
      <c r="J260" s="200"/>
      <c r="K260" s="200"/>
      <c r="L260" s="200"/>
      <c r="M260" s="200"/>
      <c r="N260" s="200"/>
      <c r="O260" s="200"/>
      <c r="P260" s="200"/>
      <c r="Q260" s="200"/>
      <c r="R260" s="200"/>
      <c r="S260" s="200"/>
      <c r="T260" s="200"/>
      <c r="U260" s="200"/>
      <c r="V260" s="200"/>
      <c r="W260" s="200"/>
      <c r="X260" s="200"/>
      <c r="Y260" s="200"/>
      <c r="Z260" s="200"/>
      <c r="AA260" s="200"/>
      <c r="AB260" s="200"/>
      <c r="AC260" s="200"/>
      <c r="AD260" s="200"/>
      <c r="AE260" s="200"/>
      <c r="AF260" s="200"/>
      <c r="AG260" s="1"/>
    </row>
    <row r="261" spans="1:33">
      <c r="A261" s="29">
        <f t="shared" si="3"/>
        <v>258</v>
      </c>
      <c r="B261" s="235"/>
      <c r="C261" s="213" t="s">
        <v>222</v>
      </c>
      <c r="D261" s="213" t="s">
        <v>464</v>
      </c>
      <c r="E261" s="200"/>
      <c r="F261" s="200"/>
      <c r="G261" s="200"/>
      <c r="H261" s="200"/>
      <c r="I261" s="200"/>
      <c r="J261" s="200"/>
      <c r="K261" s="200"/>
      <c r="L261" s="200"/>
      <c r="M261" s="200"/>
      <c r="N261" s="200"/>
      <c r="O261" s="200"/>
      <c r="P261" s="200"/>
      <c r="Q261" s="200"/>
      <c r="R261" s="200"/>
      <c r="S261" s="200"/>
      <c r="T261" s="200"/>
      <c r="U261" s="200"/>
      <c r="V261" s="200"/>
      <c r="W261" s="200"/>
      <c r="X261" s="200"/>
      <c r="Y261" s="200"/>
      <c r="Z261" s="200"/>
      <c r="AA261" s="200"/>
      <c r="AB261" s="200"/>
      <c r="AC261" s="200"/>
      <c r="AD261" s="200"/>
      <c r="AE261" s="200"/>
      <c r="AF261" s="200"/>
      <c r="AG261" s="1"/>
    </row>
    <row r="262" spans="1:33">
      <c r="A262" s="29">
        <f t="shared" si="3"/>
        <v>259</v>
      </c>
      <c r="B262" s="235"/>
      <c r="C262" s="213" t="s">
        <v>223</v>
      </c>
      <c r="D262" s="213" t="s">
        <v>464</v>
      </c>
      <c r="E262" s="200"/>
      <c r="F262" s="200"/>
      <c r="G262" s="200"/>
      <c r="H262" s="200"/>
      <c r="I262" s="200"/>
      <c r="J262" s="200"/>
      <c r="K262" s="200"/>
      <c r="L262" s="200"/>
      <c r="M262" s="200"/>
      <c r="N262" s="200"/>
      <c r="O262" s="200"/>
      <c r="P262" s="200"/>
      <c r="Q262" s="200"/>
      <c r="R262" s="200"/>
      <c r="S262" s="200"/>
      <c r="T262" s="200"/>
      <c r="U262" s="200"/>
      <c r="V262" s="200"/>
      <c r="W262" s="200"/>
      <c r="X262" s="200"/>
      <c r="Y262" s="200"/>
      <c r="Z262" s="200"/>
      <c r="AA262" s="200"/>
      <c r="AB262" s="200"/>
      <c r="AC262" s="200"/>
      <c r="AD262" s="200"/>
      <c r="AE262" s="200"/>
      <c r="AF262" s="200"/>
      <c r="AG262" s="1"/>
    </row>
    <row r="263" spans="1:33">
      <c r="A263" s="29">
        <f t="shared" si="3"/>
        <v>260</v>
      </c>
      <c r="B263" s="235"/>
      <c r="C263" s="213" t="s">
        <v>225</v>
      </c>
      <c r="D263" s="213" t="s">
        <v>464</v>
      </c>
      <c r="E263" s="200"/>
      <c r="F263" s="200"/>
      <c r="G263" s="200"/>
      <c r="H263" s="200"/>
      <c r="I263" s="200"/>
      <c r="J263" s="200"/>
      <c r="K263" s="200"/>
      <c r="L263" s="200"/>
      <c r="M263" s="200"/>
      <c r="N263" s="200"/>
      <c r="O263" s="200"/>
      <c r="P263" s="200"/>
      <c r="Q263" s="200"/>
      <c r="R263" s="200"/>
      <c r="S263" s="200"/>
      <c r="T263" s="200"/>
      <c r="U263" s="200"/>
      <c r="V263" s="200"/>
      <c r="W263" s="200"/>
      <c r="X263" s="200"/>
      <c r="Y263" s="200"/>
      <c r="Z263" s="200"/>
      <c r="AA263" s="200"/>
      <c r="AB263" s="200"/>
      <c r="AC263" s="200"/>
      <c r="AD263" s="200"/>
      <c r="AE263" s="200"/>
      <c r="AF263" s="200"/>
      <c r="AG263" s="1"/>
    </row>
    <row r="264" spans="1:33">
      <c r="A264" s="29">
        <f t="shared" si="3"/>
        <v>261</v>
      </c>
      <c r="B264" s="235"/>
      <c r="C264" s="213" t="s">
        <v>363</v>
      </c>
      <c r="D264" s="213" t="s">
        <v>464</v>
      </c>
      <c r="E264" s="200"/>
      <c r="F264" s="200"/>
      <c r="G264" s="200"/>
      <c r="H264" s="200"/>
      <c r="I264" s="200"/>
      <c r="J264" s="200"/>
      <c r="K264" s="200"/>
      <c r="L264" s="200"/>
      <c r="M264" s="200"/>
      <c r="N264" s="200"/>
      <c r="O264" s="200"/>
      <c r="P264" s="200"/>
      <c r="Q264" s="200"/>
      <c r="R264" s="200"/>
      <c r="S264" s="200"/>
      <c r="T264" s="200"/>
      <c r="U264" s="200"/>
      <c r="V264" s="200"/>
      <c r="W264" s="200"/>
      <c r="X264" s="200"/>
      <c r="Y264" s="200"/>
      <c r="Z264" s="200"/>
      <c r="AA264" s="200"/>
      <c r="AB264" s="200"/>
      <c r="AC264" s="200"/>
      <c r="AD264" s="200"/>
      <c r="AE264" s="200"/>
      <c r="AF264" s="200"/>
      <c r="AG264" s="1"/>
    </row>
    <row r="265" spans="1:33">
      <c r="A265" s="29">
        <f t="shared" ref="A265:A328" si="4">A264+1</f>
        <v>262</v>
      </c>
      <c r="B265" s="235"/>
      <c r="C265" s="213" t="s">
        <v>224</v>
      </c>
      <c r="D265" s="213" t="s">
        <v>464</v>
      </c>
      <c r="E265" s="200"/>
      <c r="F265" s="200"/>
      <c r="G265" s="200"/>
      <c r="H265" s="200"/>
      <c r="I265" s="200"/>
      <c r="J265" s="200"/>
      <c r="K265" s="200"/>
      <c r="L265" s="200"/>
      <c r="M265" s="200"/>
      <c r="N265" s="200"/>
      <c r="O265" s="200"/>
      <c r="P265" s="200"/>
      <c r="Q265" s="200"/>
      <c r="R265" s="200"/>
      <c r="S265" s="200"/>
      <c r="T265" s="200"/>
      <c r="U265" s="200"/>
      <c r="V265" s="200"/>
      <c r="W265" s="200"/>
      <c r="X265" s="200"/>
      <c r="Y265" s="200"/>
      <c r="Z265" s="200"/>
      <c r="AA265" s="200"/>
      <c r="AB265" s="200"/>
      <c r="AC265" s="200"/>
      <c r="AD265" s="200"/>
      <c r="AE265" s="200"/>
      <c r="AF265" s="200"/>
      <c r="AG265" s="1"/>
    </row>
    <row r="266" spans="1:33">
      <c r="A266" s="29">
        <f t="shared" si="4"/>
        <v>263</v>
      </c>
      <c r="B266" s="235"/>
      <c r="C266" s="213" t="s">
        <v>364</v>
      </c>
      <c r="D266" s="213" t="s">
        <v>464</v>
      </c>
      <c r="E266" s="200"/>
      <c r="F266" s="200"/>
      <c r="G266" s="200"/>
      <c r="H266" s="200"/>
      <c r="I266" s="200"/>
      <c r="J266" s="200"/>
      <c r="K266" s="200"/>
      <c r="L266" s="200"/>
      <c r="M266" s="200"/>
      <c r="N266" s="200"/>
      <c r="O266" s="200"/>
      <c r="P266" s="200"/>
      <c r="Q266" s="200"/>
      <c r="R266" s="200"/>
      <c r="S266" s="200"/>
      <c r="T266" s="200"/>
      <c r="U266" s="200"/>
      <c r="V266" s="200"/>
      <c r="W266" s="200"/>
      <c r="X266" s="200"/>
      <c r="Y266" s="200"/>
      <c r="Z266" s="200"/>
      <c r="AA266" s="200"/>
      <c r="AB266" s="200"/>
      <c r="AC266" s="200"/>
      <c r="AD266" s="200"/>
      <c r="AE266" s="200"/>
      <c r="AF266" s="200"/>
      <c r="AG266" s="1"/>
    </row>
    <row r="267" spans="1:33" ht="16">
      <c r="A267" s="29">
        <f t="shared" si="4"/>
        <v>264</v>
      </c>
      <c r="B267" s="235"/>
      <c r="C267" s="213" t="s">
        <v>6</v>
      </c>
      <c r="D267" s="213" t="s">
        <v>464</v>
      </c>
      <c r="E267" s="200"/>
      <c r="F267" s="200"/>
      <c r="G267" s="200"/>
      <c r="H267" s="200"/>
      <c r="I267" s="200"/>
      <c r="J267" s="200"/>
      <c r="K267" s="200"/>
      <c r="L267" s="200"/>
      <c r="M267" s="200"/>
      <c r="N267" s="200"/>
      <c r="O267" s="200"/>
      <c r="P267" s="200"/>
      <c r="Q267" s="200"/>
      <c r="R267" s="200"/>
      <c r="S267" s="200"/>
      <c r="T267" s="200"/>
      <c r="U267" s="200"/>
      <c r="V267" s="200"/>
      <c r="W267" s="200"/>
      <c r="X267" s="200"/>
      <c r="Y267" s="200"/>
      <c r="Z267" s="200"/>
      <c r="AA267" s="200"/>
      <c r="AB267" s="200"/>
      <c r="AC267" s="200"/>
      <c r="AD267" s="200"/>
      <c r="AE267" s="200"/>
      <c r="AF267" s="200"/>
      <c r="AG267" s="1"/>
    </row>
    <row r="268" spans="1:33" ht="54.75" customHeight="1">
      <c r="A268" s="29">
        <f t="shared" si="4"/>
        <v>265</v>
      </c>
      <c r="B268" s="215" t="s">
        <v>539</v>
      </c>
      <c r="C268" s="213" t="s">
        <v>383</v>
      </c>
      <c r="D268" s="213" t="s">
        <v>464</v>
      </c>
      <c r="E268" s="200"/>
      <c r="F268" s="200"/>
      <c r="G268" s="200"/>
      <c r="H268" s="200"/>
      <c r="I268" s="200"/>
      <c r="J268" s="200"/>
      <c r="K268" s="200"/>
      <c r="L268" s="200"/>
      <c r="M268" s="200"/>
      <c r="N268" s="200"/>
      <c r="O268" s="200"/>
      <c r="P268" s="200"/>
      <c r="Q268" s="200"/>
      <c r="R268" s="200"/>
      <c r="S268" s="200"/>
      <c r="T268" s="200"/>
      <c r="U268" s="200"/>
      <c r="V268" s="200"/>
      <c r="W268" s="200"/>
      <c r="X268" s="200"/>
      <c r="Y268" s="200"/>
      <c r="Z268" s="200"/>
      <c r="AA268" s="200"/>
      <c r="AB268" s="200"/>
      <c r="AC268" s="200"/>
      <c r="AD268" s="200"/>
      <c r="AE268" s="200"/>
      <c r="AF268" s="200"/>
      <c r="AG268" s="1"/>
    </row>
    <row r="269" spans="1:33" ht="45" customHeight="1">
      <c r="A269" s="29">
        <f t="shared" si="4"/>
        <v>266</v>
      </c>
      <c r="B269" s="215" t="s">
        <v>540</v>
      </c>
      <c r="C269" s="213" t="s">
        <v>384</v>
      </c>
      <c r="D269" s="213" t="s">
        <v>464</v>
      </c>
      <c r="E269" s="200"/>
      <c r="F269" s="200"/>
      <c r="G269" s="200"/>
      <c r="H269" s="200"/>
      <c r="I269" s="200"/>
      <c r="J269" s="200"/>
      <c r="K269" s="200"/>
      <c r="L269" s="200"/>
      <c r="M269" s="200"/>
      <c r="N269" s="200"/>
      <c r="O269" s="200"/>
      <c r="P269" s="200"/>
      <c r="Q269" s="200"/>
      <c r="R269" s="200"/>
      <c r="S269" s="200"/>
      <c r="T269" s="200"/>
      <c r="U269" s="200"/>
      <c r="V269" s="200"/>
      <c r="W269" s="200"/>
      <c r="X269" s="200"/>
      <c r="Y269" s="200"/>
      <c r="Z269" s="200"/>
      <c r="AA269" s="200"/>
      <c r="AB269" s="200"/>
      <c r="AC269" s="200"/>
      <c r="AD269" s="200"/>
      <c r="AE269" s="200"/>
      <c r="AF269" s="200"/>
      <c r="AG269" s="1"/>
    </row>
    <row r="270" spans="1:33">
      <c r="A270" s="29">
        <f t="shared" si="4"/>
        <v>267</v>
      </c>
      <c r="B270" s="225" t="s">
        <v>226</v>
      </c>
      <c r="C270" s="213" t="s">
        <v>227</v>
      </c>
      <c r="D270" s="209" t="s">
        <v>408</v>
      </c>
      <c r="E270" s="200"/>
      <c r="F270" s="200"/>
      <c r="G270" s="200"/>
      <c r="H270" s="200"/>
      <c r="I270" s="200"/>
      <c r="J270" s="200"/>
      <c r="K270" s="200"/>
      <c r="L270" s="200"/>
      <c r="M270" s="200"/>
      <c r="N270" s="200"/>
      <c r="O270" s="200"/>
      <c r="P270" s="200"/>
      <c r="Q270" s="200"/>
      <c r="R270" s="200"/>
      <c r="S270" s="200"/>
      <c r="T270" s="200"/>
      <c r="U270" s="200"/>
      <c r="V270" s="200"/>
      <c r="W270" s="200"/>
      <c r="X270" s="200"/>
      <c r="Y270" s="200"/>
      <c r="Z270" s="200"/>
      <c r="AA270" s="200"/>
      <c r="AB270" s="200"/>
      <c r="AC270" s="200"/>
      <c r="AD270" s="200"/>
      <c r="AE270" s="200"/>
      <c r="AF270" s="200"/>
      <c r="AG270" s="1"/>
    </row>
    <row r="271" spans="1:33">
      <c r="A271" s="29">
        <f t="shared" si="4"/>
        <v>268</v>
      </c>
      <c r="B271" s="225"/>
      <c r="C271" s="213" t="s">
        <v>7</v>
      </c>
      <c r="D271" s="213" t="s">
        <v>324</v>
      </c>
      <c r="E271" s="200"/>
      <c r="F271" s="200"/>
      <c r="G271" s="200"/>
      <c r="H271" s="200"/>
      <c r="I271" s="200"/>
      <c r="J271" s="200"/>
      <c r="K271" s="200"/>
      <c r="L271" s="200"/>
      <c r="M271" s="200"/>
      <c r="N271" s="200"/>
      <c r="O271" s="200"/>
      <c r="P271" s="200"/>
      <c r="Q271" s="200"/>
      <c r="R271" s="200"/>
      <c r="S271" s="200"/>
      <c r="T271" s="200"/>
      <c r="U271" s="200"/>
      <c r="V271" s="200"/>
      <c r="W271" s="200"/>
      <c r="X271" s="200"/>
      <c r="Y271" s="200"/>
      <c r="Z271" s="200"/>
      <c r="AA271" s="200"/>
      <c r="AB271" s="200"/>
      <c r="AC271" s="200"/>
      <c r="AD271" s="200"/>
      <c r="AE271" s="200"/>
      <c r="AF271" s="200"/>
      <c r="AG271" s="1"/>
    </row>
    <row r="272" spans="1:33">
      <c r="A272" s="29">
        <f t="shared" si="4"/>
        <v>269</v>
      </c>
      <c r="B272" s="225"/>
      <c r="C272" s="213" t="s">
        <v>228</v>
      </c>
      <c r="D272" s="209" t="s">
        <v>464</v>
      </c>
      <c r="E272" s="200"/>
      <c r="F272" s="200"/>
      <c r="G272" s="200"/>
      <c r="H272" s="200"/>
      <c r="I272" s="200"/>
      <c r="J272" s="200"/>
      <c r="K272" s="200"/>
      <c r="L272" s="200"/>
      <c r="M272" s="200"/>
      <c r="N272" s="200"/>
      <c r="O272" s="200"/>
      <c r="P272" s="200"/>
      <c r="Q272" s="200"/>
      <c r="R272" s="200"/>
      <c r="S272" s="200"/>
      <c r="T272" s="200"/>
      <c r="U272" s="200"/>
      <c r="V272" s="200"/>
      <c r="W272" s="200"/>
      <c r="X272" s="200"/>
      <c r="Y272" s="200"/>
      <c r="Z272" s="200"/>
      <c r="AA272" s="200"/>
      <c r="AB272" s="200"/>
      <c r="AC272" s="200"/>
      <c r="AD272" s="200"/>
      <c r="AE272" s="200"/>
      <c r="AF272" s="200"/>
      <c r="AG272" s="1"/>
    </row>
    <row r="273" spans="1:33">
      <c r="A273" s="29">
        <f t="shared" si="4"/>
        <v>270</v>
      </c>
      <c r="B273" s="225"/>
      <c r="C273" s="213" t="s">
        <v>229</v>
      </c>
      <c r="D273" s="209" t="s">
        <v>464</v>
      </c>
      <c r="E273" s="200"/>
      <c r="F273" s="200"/>
      <c r="G273" s="200"/>
      <c r="H273" s="200"/>
      <c r="I273" s="200"/>
      <c r="J273" s="200"/>
      <c r="K273" s="200"/>
      <c r="L273" s="200"/>
      <c r="M273" s="200"/>
      <c r="N273" s="200"/>
      <c r="O273" s="200"/>
      <c r="P273" s="200"/>
      <c r="Q273" s="200"/>
      <c r="R273" s="200"/>
      <c r="S273" s="200"/>
      <c r="T273" s="200"/>
      <c r="U273" s="200"/>
      <c r="V273" s="200"/>
      <c r="W273" s="200"/>
      <c r="X273" s="200"/>
      <c r="Y273" s="200"/>
      <c r="Z273" s="200"/>
      <c r="AA273" s="200"/>
      <c r="AB273" s="200"/>
      <c r="AC273" s="200"/>
      <c r="AD273" s="200"/>
      <c r="AE273" s="200"/>
      <c r="AF273" s="200"/>
      <c r="AG273" s="1"/>
    </row>
    <row r="274" spans="1:33">
      <c r="A274" s="29">
        <f t="shared" si="4"/>
        <v>271</v>
      </c>
      <c r="B274" s="225"/>
      <c r="C274" s="213" t="s">
        <v>231</v>
      </c>
      <c r="D274" s="209" t="s">
        <v>324</v>
      </c>
      <c r="E274" s="200"/>
      <c r="F274" s="200"/>
      <c r="G274" s="200"/>
      <c r="H274" s="200"/>
      <c r="I274" s="200"/>
      <c r="J274" s="200"/>
      <c r="K274" s="200"/>
      <c r="L274" s="200"/>
      <c r="M274" s="200"/>
      <c r="N274" s="200"/>
      <c r="O274" s="200"/>
      <c r="P274" s="200"/>
      <c r="Q274" s="200"/>
      <c r="R274" s="200"/>
      <c r="S274" s="200"/>
      <c r="T274" s="200"/>
      <c r="U274" s="200"/>
      <c r="V274" s="200"/>
      <c r="W274" s="200"/>
      <c r="X274" s="200"/>
      <c r="Y274" s="200"/>
      <c r="Z274" s="200"/>
      <c r="AA274" s="200"/>
      <c r="AB274" s="200"/>
      <c r="AC274" s="200"/>
      <c r="AD274" s="200"/>
      <c r="AE274" s="200"/>
      <c r="AF274" s="200"/>
      <c r="AG274" s="1"/>
    </row>
    <row r="275" spans="1:33">
      <c r="A275" s="29">
        <f t="shared" si="4"/>
        <v>272</v>
      </c>
      <c r="B275" s="225"/>
      <c r="C275" s="213" t="s">
        <v>232</v>
      </c>
      <c r="D275" s="209" t="s">
        <v>324</v>
      </c>
      <c r="E275" s="200"/>
      <c r="F275" s="200"/>
      <c r="G275" s="200"/>
      <c r="H275" s="200"/>
      <c r="I275" s="200"/>
      <c r="J275" s="200"/>
      <c r="K275" s="200"/>
      <c r="L275" s="200"/>
      <c r="M275" s="200"/>
      <c r="N275" s="200"/>
      <c r="O275" s="200"/>
      <c r="P275" s="200"/>
      <c r="Q275" s="200"/>
      <c r="R275" s="200"/>
      <c r="S275" s="200"/>
      <c r="T275" s="200"/>
      <c r="U275" s="200"/>
      <c r="V275" s="200"/>
      <c r="W275" s="200"/>
      <c r="X275" s="200"/>
      <c r="Y275" s="200"/>
      <c r="Z275" s="200"/>
      <c r="AA275" s="200"/>
      <c r="AB275" s="200"/>
      <c r="AC275" s="200"/>
      <c r="AD275" s="200"/>
      <c r="AE275" s="200"/>
      <c r="AF275" s="200"/>
      <c r="AG275" s="1"/>
    </row>
    <row r="276" spans="1:33">
      <c r="A276" s="29">
        <f t="shared" si="4"/>
        <v>273</v>
      </c>
      <c r="B276" s="225"/>
      <c r="C276" s="213" t="s">
        <v>233</v>
      </c>
      <c r="D276" s="209" t="s">
        <v>324</v>
      </c>
      <c r="E276" s="200"/>
      <c r="F276" s="200"/>
      <c r="G276" s="200"/>
      <c r="H276" s="200"/>
      <c r="I276" s="200"/>
      <c r="J276" s="200"/>
      <c r="K276" s="200"/>
      <c r="L276" s="200"/>
      <c r="M276" s="200"/>
      <c r="N276" s="200"/>
      <c r="O276" s="200"/>
      <c r="P276" s="200"/>
      <c r="Q276" s="200"/>
      <c r="R276" s="200"/>
      <c r="S276" s="200"/>
      <c r="T276" s="200"/>
      <c r="U276" s="200"/>
      <c r="V276" s="200"/>
      <c r="W276" s="200"/>
      <c r="X276" s="200"/>
      <c r="Y276" s="200"/>
      <c r="Z276" s="200"/>
      <c r="AA276" s="200"/>
      <c r="AB276" s="200"/>
      <c r="AC276" s="200"/>
      <c r="AD276" s="200"/>
      <c r="AE276" s="200"/>
      <c r="AF276" s="200"/>
      <c r="AG276" s="1"/>
    </row>
    <row r="277" spans="1:33">
      <c r="A277" s="29">
        <f t="shared" si="4"/>
        <v>274</v>
      </c>
      <c r="B277" s="225" t="s">
        <v>234</v>
      </c>
      <c r="C277" s="213" t="s">
        <v>235</v>
      </c>
      <c r="D277" s="209" t="s">
        <v>324</v>
      </c>
      <c r="E277" s="200"/>
      <c r="F277" s="200"/>
      <c r="G277" s="200"/>
      <c r="H277" s="200"/>
      <c r="I277" s="200"/>
      <c r="J277" s="200"/>
      <c r="K277" s="200"/>
      <c r="L277" s="200"/>
      <c r="M277" s="200"/>
      <c r="N277" s="200"/>
      <c r="O277" s="200"/>
      <c r="P277" s="200"/>
      <c r="Q277" s="200"/>
      <c r="R277" s="200"/>
      <c r="S277" s="200"/>
      <c r="T277" s="200"/>
      <c r="U277" s="200"/>
      <c r="V277" s="200"/>
      <c r="W277" s="200"/>
      <c r="X277" s="200"/>
      <c r="Y277" s="200"/>
      <c r="Z277" s="200"/>
      <c r="AA277" s="200"/>
      <c r="AB277" s="200"/>
      <c r="AC277" s="200"/>
      <c r="AD277" s="200"/>
      <c r="AE277" s="200"/>
      <c r="AF277" s="200"/>
      <c r="AG277" s="1"/>
    </row>
    <row r="278" spans="1:33" ht="16">
      <c r="A278" s="29">
        <f t="shared" si="4"/>
        <v>275</v>
      </c>
      <c r="B278" s="225"/>
      <c r="C278" s="213" t="s">
        <v>236</v>
      </c>
      <c r="D278" s="209" t="s">
        <v>324</v>
      </c>
      <c r="E278" s="200"/>
      <c r="F278" s="200"/>
      <c r="G278" s="200"/>
      <c r="H278" s="200"/>
      <c r="I278" s="200"/>
      <c r="J278" s="200"/>
      <c r="K278" s="200"/>
      <c r="L278" s="200"/>
      <c r="M278" s="200"/>
      <c r="N278" s="200"/>
      <c r="O278" s="200"/>
      <c r="P278" s="200"/>
      <c r="Q278" s="200"/>
      <c r="R278" s="200"/>
      <c r="S278" s="200"/>
      <c r="T278" s="200"/>
      <c r="U278" s="200"/>
      <c r="V278" s="200"/>
      <c r="W278" s="200"/>
      <c r="X278" s="200"/>
      <c r="Y278" s="200"/>
      <c r="Z278" s="200"/>
      <c r="AA278" s="200"/>
      <c r="AB278" s="200"/>
      <c r="AC278" s="200"/>
      <c r="AD278" s="200"/>
      <c r="AE278" s="200"/>
      <c r="AF278" s="200"/>
      <c r="AG278" s="1"/>
    </row>
    <row r="279" spans="1:33">
      <c r="A279" s="29">
        <f t="shared" si="4"/>
        <v>276</v>
      </c>
      <c r="B279" s="225"/>
      <c r="C279" s="213" t="s">
        <v>237</v>
      </c>
      <c r="D279" s="209" t="s">
        <v>324</v>
      </c>
      <c r="E279" s="200"/>
      <c r="F279" s="200"/>
      <c r="G279" s="200"/>
      <c r="H279" s="200"/>
      <c r="I279" s="200"/>
      <c r="J279" s="200"/>
      <c r="K279" s="200"/>
      <c r="L279" s="200"/>
      <c r="M279" s="200"/>
      <c r="N279" s="200"/>
      <c r="O279" s="200"/>
      <c r="P279" s="200"/>
      <c r="Q279" s="200"/>
      <c r="R279" s="200"/>
      <c r="S279" s="200"/>
      <c r="T279" s="200"/>
      <c r="U279" s="200"/>
      <c r="V279" s="200"/>
      <c r="W279" s="200"/>
      <c r="X279" s="200"/>
      <c r="Y279" s="200"/>
      <c r="Z279" s="200"/>
      <c r="AA279" s="200"/>
      <c r="AB279" s="200"/>
      <c r="AC279" s="200"/>
      <c r="AD279" s="200"/>
      <c r="AE279" s="200"/>
      <c r="AF279" s="200"/>
      <c r="AG279" s="1"/>
    </row>
    <row r="280" spans="1:33">
      <c r="A280" s="29">
        <f t="shared" si="4"/>
        <v>277</v>
      </c>
      <c r="B280" s="225"/>
      <c r="C280" s="213" t="s">
        <v>238</v>
      </c>
      <c r="D280" s="209" t="s">
        <v>324</v>
      </c>
      <c r="E280" s="200"/>
      <c r="F280" s="200"/>
      <c r="G280" s="200"/>
      <c r="H280" s="200"/>
      <c r="I280" s="200"/>
      <c r="J280" s="200"/>
      <c r="K280" s="200"/>
      <c r="L280" s="200"/>
      <c r="M280" s="200"/>
      <c r="N280" s="200"/>
      <c r="O280" s="200"/>
      <c r="P280" s="200"/>
      <c r="Q280" s="200"/>
      <c r="R280" s="200"/>
      <c r="S280" s="200"/>
      <c r="T280" s="200"/>
      <c r="U280" s="200"/>
      <c r="V280" s="200"/>
      <c r="W280" s="200"/>
      <c r="X280" s="200"/>
      <c r="Y280" s="200"/>
      <c r="Z280" s="200"/>
      <c r="AA280" s="200"/>
      <c r="AB280" s="200"/>
      <c r="AC280" s="200"/>
      <c r="AD280" s="200"/>
      <c r="AE280" s="200"/>
      <c r="AF280" s="200"/>
      <c r="AG280" s="1"/>
    </row>
    <row r="281" spans="1:33">
      <c r="A281" s="29">
        <f t="shared" si="4"/>
        <v>278</v>
      </c>
      <c r="B281" s="225"/>
      <c r="C281" s="213" t="s">
        <v>239</v>
      </c>
      <c r="D281" s="209" t="s">
        <v>324</v>
      </c>
      <c r="E281" s="200"/>
      <c r="F281" s="200"/>
      <c r="G281" s="200"/>
      <c r="H281" s="200"/>
      <c r="I281" s="200"/>
      <c r="J281" s="200"/>
      <c r="K281" s="200"/>
      <c r="L281" s="200"/>
      <c r="M281" s="200"/>
      <c r="N281" s="200"/>
      <c r="O281" s="200"/>
      <c r="P281" s="200"/>
      <c r="Q281" s="200"/>
      <c r="R281" s="200"/>
      <c r="S281" s="200"/>
      <c r="T281" s="200"/>
      <c r="U281" s="200"/>
      <c r="V281" s="200"/>
      <c r="W281" s="200"/>
      <c r="X281" s="200"/>
      <c r="Y281" s="200"/>
      <c r="Z281" s="200"/>
      <c r="AA281" s="200"/>
      <c r="AB281" s="200"/>
      <c r="AC281" s="200"/>
      <c r="AD281" s="200"/>
      <c r="AE281" s="200"/>
      <c r="AF281" s="200"/>
      <c r="AG281" s="1"/>
    </row>
    <row r="282" spans="1:33">
      <c r="A282" s="29">
        <f t="shared" si="4"/>
        <v>279</v>
      </c>
      <c r="B282" s="225"/>
      <c r="C282" s="213" t="s">
        <v>8</v>
      </c>
      <c r="D282" s="209" t="s">
        <v>324</v>
      </c>
      <c r="E282" s="200"/>
      <c r="F282" s="200"/>
      <c r="G282" s="200"/>
      <c r="H282" s="200"/>
      <c r="I282" s="200"/>
      <c r="J282" s="200"/>
      <c r="K282" s="200"/>
      <c r="L282" s="200"/>
      <c r="M282" s="200"/>
      <c r="N282" s="200"/>
      <c r="O282" s="200"/>
      <c r="P282" s="200"/>
      <c r="Q282" s="200"/>
      <c r="R282" s="200"/>
      <c r="S282" s="200"/>
      <c r="T282" s="200"/>
      <c r="U282" s="200"/>
      <c r="V282" s="200"/>
      <c r="W282" s="200"/>
      <c r="X282" s="200"/>
      <c r="Y282" s="200"/>
      <c r="Z282" s="200"/>
      <c r="AA282" s="200"/>
      <c r="AB282" s="200"/>
      <c r="AC282" s="200"/>
      <c r="AD282" s="200"/>
      <c r="AE282" s="200"/>
      <c r="AF282" s="200"/>
      <c r="AG282" s="1"/>
    </row>
    <row r="283" spans="1:33">
      <c r="A283" s="29">
        <f t="shared" si="4"/>
        <v>280</v>
      </c>
      <c r="B283" s="225"/>
      <c r="C283" s="213" t="s">
        <v>240</v>
      </c>
      <c r="D283" s="209" t="s">
        <v>324</v>
      </c>
      <c r="E283" s="200"/>
      <c r="F283" s="200"/>
      <c r="G283" s="200"/>
      <c r="H283" s="200"/>
      <c r="I283" s="200"/>
      <c r="J283" s="200"/>
      <c r="K283" s="200"/>
      <c r="L283" s="200"/>
      <c r="M283" s="200"/>
      <c r="N283" s="200"/>
      <c r="O283" s="200"/>
      <c r="P283" s="200"/>
      <c r="Q283" s="200"/>
      <c r="R283" s="200"/>
      <c r="S283" s="200"/>
      <c r="T283" s="200"/>
      <c r="U283" s="200"/>
      <c r="V283" s="200"/>
      <c r="W283" s="200"/>
      <c r="X283" s="200"/>
      <c r="Y283" s="200"/>
      <c r="Z283" s="200"/>
      <c r="AA283" s="200"/>
      <c r="AB283" s="200"/>
      <c r="AC283" s="200"/>
      <c r="AD283" s="200"/>
      <c r="AE283" s="200"/>
      <c r="AF283" s="200"/>
      <c r="AG283" s="1"/>
    </row>
    <row r="284" spans="1:33" ht="17.25" customHeight="1">
      <c r="A284" s="29">
        <f t="shared" si="4"/>
        <v>281</v>
      </c>
      <c r="B284" s="225"/>
      <c r="C284" s="213" t="s">
        <v>241</v>
      </c>
      <c r="D284" s="209" t="s">
        <v>324</v>
      </c>
      <c r="E284" s="200"/>
      <c r="F284" s="200"/>
      <c r="G284" s="200"/>
      <c r="H284" s="200"/>
      <c r="I284" s="200"/>
      <c r="J284" s="200"/>
      <c r="K284" s="200"/>
      <c r="L284" s="200"/>
      <c r="M284" s="200"/>
      <c r="N284" s="200"/>
      <c r="O284" s="200"/>
      <c r="P284" s="200"/>
      <c r="Q284" s="200"/>
      <c r="R284" s="200"/>
      <c r="S284" s="200"/>
      <c r="T284" s="200"/>
      <c r="U284" s="200"/>
      <c r="V284" s="200"/>
      <c r="W284" s="200"/>
      <c r="X284" s="200"/>
      <c r="Y284" s="200"/>
      <c r="Z284" s="200"/>
      <c r="AA284" s="200"/>
      <c r="AB284" s="200"/>
      <c r="AC284" s="200"/>
      <c r="AD284" s="200"/>
      <c r="AE284" s="200"/>
      <c r="AF284" s="200"/>
      <c r="AG284" s="1"/>
    </row>
    <row r="285" spans="1:33">
      <c r="A285" s="29">
        <f t="shared" si="4"/>
        <v>282</v>
      </c>
      <c r="B285" s="225"/>
      <c r="C285" s="213" t="s">
        <v>242</v>
      </c>
      <c r="D285" s="209" t="s">
        <v>324</v>
      </c>
      <c r="E285" s="200"/>
      <c r="F285" s="200"/>
      <c r="G285" s="200"/>
      <c r="H285" s="200"/>
      <c r="I285" s="200"/>
      <c r="J285" s="200"/>
      <c r="K285" s="200"/>
      <c r="L285" s="200"/>
      <c r="M285" s="200"/>
      <c r="N285" s="200"/>
      <c r="O285" s="200"/>
      <c r="P285" s="200"/>
      <c r="Q285" s="200"/>
      <c r="R285" s="200"/>
      <c r="S285" s="200"/>
      <c r="T285" s="200"/>
      <c r="U285" s="200"/>
      <c r="V285" s="200"/>
      <c r="W285" s="200"/>
      <c r="X285" s="200"/>
      <c r="Y285" s="200"/>
      <c r="Z285" s="200"/>
      <c r="AA285" s="200"/>
      <c r="AB285" s="200"/>
      <c r="AC285" s="200"/>
      <c r="AD285" s="200"/>
      <c r="AE285" s="200"/>
      <c r="AF285" s="200"/>
      <c r="AG285" s="1"/>
    </row>
    <row r="286" spans="1:33">
      <c r="A286" s="29">
        <f t="shared" si="4"/>
        <v>283</v>
      </c>
      <c r="B286" s="225"/>
      <c r="C286" s="213" t="s">
        <v>243</v>
      </c>
      <c r="D286" s="209" t="s">
        <v>324</v>
      </c>
      <c r="E286" s="200"/>
      <c r="F286" s="200"/>
      <c r="G286" s="200"/>
      <c r="H286" s="200"/>
      <c r="I286" s="200"/>
      <c r="J286" s="200"/>
      <c r="K286" s="200"/>
      <c r="L286" s="200"/>
      <c r="M286" s="200"/>
      <c r="N286" s="200"/>
      <c r="O286" s="200"/>
      <c r="P286" s="200"/>
      <c r="Q286" s="200"/>
      <c r="R286" s="200"/>
      <c r="S286" s="200"/>
      <c r="T286" s="200"/>
      <c r="U286" s="200"/>
      <c r="V286" s="200"/>
      <c r="W286" s="200"/>
      <c r="X286" s="200"/>
      <c r="Y286" s="200"/>
      <c r="Z286" s="200"/>
      <c r="AA286" s="200"/>
      <c r="AB286" s="200"/>
      <c r="AC286" s="200"/>
      <c r="AD286" s="200"/>
      <c r="AE286" s="200"/>
      <c r="AF286" s="200"/>
      <c r="AG286" s="1"/>
    </row>
    <row r="287" spans="1:33" ht="13.5" customHeight="1">
      <c r="A287" s="29">
        <f t="shared" si="4"/>
        <v>284</v>
      </c>
      <c r="B287" s="243" t="s">
        <v>541</v>
      </c>
      <c r="C287" s="213" t="s">
        <v>244</v>
      </c>
      <c r="D287" s="213" t="s">
        <v>464</v>
      </c>
      <c r="E287" s="200"/>
      <c r="F287" s="200"/>
      <c r="G287" s="200"/>
      <c r="H287" s="200"/>
      <c r="I287" s="200"/>
      <c r="J287" s="200"/>
      <c r="K287" s="200"/>
      <c r="L287" s="200"/>
      <c r="M287" s="200"/>
      <c r="N287" s="200"/>
      <c r="O287" s="200"/>
      <c r="P287" s="200"/>
      <c r="Q287" s="200"/>
      <c r="R287" s="200"/>
      <c r="S287" s="200"/>
      <c r="T287" s="200"/>
      <c r="U287" s="200"/>
      <c r="V287" s="200"/>
      <c r="W287" s="200"/>
      <c r="X287" s="200"/>
      <c r="Y287" s="200"/>
      <c r="Z287" s="200"/>
      <c r="AA287" s="200"/>
      <c r="AB287" s="200"/>
      <c r="AC287" s="200"/>
      <c r="AD287" s="200"/>
      <c r="AE287" s="200"/>
      <c r="AF287" s="200"/>
      <c r="AG287" s="1"/>
    </row>
    <row r="288" spans="1:33">
      <c r="A288" s="29">
        <f t="shared" si="4"/>
        <v>285</v>
      </c>
      <c r="B288" s="243"/>
      <c r="C288" s="213" t="s">
        <v>245</v>
      </c>
      <c r="D288" s="213" t="s">
        <v>464</v>
      </c>
      <c r="E288" s="200"/>
      <c r="F288" s="200"/>
      <c r="G288" s="200"/>
      <c r="H288" s="200"/>
      <c r="I288" s="200"/>
      <c r="J288" s="200"/>
      <c r="K288" s="200"/>
      <c r="L288" s="200"/>
      <c r="M288" s="200"/>
      <c r="N288" s="200"/>
      <c r="O288" s="200"/>
      <c r="P288" s="200"/>
      <c r="Q288" s="200"/>
      <c r="R288" s="200"/>
      <c r="S288" s="200"/>
      <c r="T288" s="200"/>
      <c r="U288" s="200"/>
      <c r="V288" s="200"/>
      <c r="W288" s="200"/>
      <c r="X288" s="200"/>
      <c r="Y288" s="200"/>
      <c r="Z288" s="200"/>
      <c r="AA288" s="200"/>
      <c r="AB288" s="200"/>
      <c r="AC288" s="200"/>
      <c r="AD288" s="200"/>
      <c r="AE288" s="200"/>
      <c r="AF288" s="200"/>
      <c r="AG288" s="1"/>
    </row>
    <row r="289" spans="1:36">
      <c r="A289" s="29">
        <f t="shared" si="4"/>
        <v>286</v>
      </c>
      <c r="B289" s="243"/>
      <c r="C289" s="213" t="s">
        <v>246</v>
      </c>
      <c r="D289" s="213" t="s">
        <v>464</v>
      </c>
      <c r="E289" s="200"/>
      <c r="F289" s="200"/>
      <c r="G289" s="200"/>
      <c r="H289" s="200"/>
      <c r="I289" s="200"/>
      <c r="J289" s="200"/>
      <c r="K289" s="200"/>
      <c r="L289" s="200"/>
      <c r="M289" s="200"/>
      <c r="N289" s="200"/>
      <c r="O289" s="200"/>
      <c r="P289" s="200"/>
      <c r="Q289" s="200"/>
      <c r="R289" s="200"/>
      <c r="S289" s="200"/>
      <c r="T289" s="200"/>
      <c r="U289" s="200"/>
      <c r="V289" s="200"/>
      <c r="W289" s="200"/>
      <c r="X289" s="200"/>
      <c r="Y289" s="200"/>
      <c r="Z289" s="200"/>
      <c r="AA289" s="200"/>
      <c r="AB289" s="200"/>
      <c r="AC289" s="200"/>
      <c r="AD289" s="200"/>
      <c r="AE289" s="200"/>
      <c r="AF289" s="200"/>
      <c r="AG289" s="1"/>
    </row>
    <row r="290" spans="1:36">
      <c r="A290" s="29">
        <f t="shared" si="4"/>
        <v>287</v>
      </c>
      <c r="B290" s="243"/>
      <c r="C290" s="213" t="s">
        <v>247</v>
      </c>
      <c r="D290" s="213" t="s">
        <v>464</v>
      </c>
      <c r="E290" s="200"/>
      <c r="F290" s="200"/>
      <c r="G290" s="200"/>
      <c r="H290" s="200"/>
      <c r="I290" s="200"/>
      <c r="J290" s="200"/>
      <c r="K290" s="200"/>
      <c r="L290" s="200"/>
      <c r="M290" s="200"/>
      <c r="N290" s="200"/>
      <c r="O290" s="200"/>
      <c r="P290" s="200"/>
      <c r="Q290" s="200"/>
      <c r="R290" s="200"/>
      <c r="S290" s="200"/>
      <c r="T290" s="200"/>
      <c r="U290" s="200"/>
      <c r="V290" s="200"/>
      <c r="W290" s="200"/>
      <c r="X290" s="200"/>
      <c r="Y290" s="200"/>
      <c r="Z290" s="200"/>
      <c r="AA290" s="200"/>
      <c r="AB290" s="200"/>
      <c r="AC290" s="200"/>
      <c r="AD290" s="200"/>
      <c r="AE290" s="200"/>
      <c r="AF290" s="200"/>
      <c r="AG290" s="1"/>
    </row>
    <row r="291" spans="1:36">
      <c r="A291" s="29">
        <f t="shared" si="4"/>
        <v>288</v>
      </c>
      <c r="B291" s="243"/>
      <c r="C291" s="213" t="s">
        <v>248</v>
      </c>
      <c r="D291" s="213" t="s">
        <v>464</v>
      </c>
      <c r="E291" s="200"/>
      <c r="F291" s="200"/>
      <c r="G291" s="200"/>
      <c r="H291" s="200"/>
      <c r="I291" s="200"/>
      <c r="J291" s="200"/>
      <c r="K291" s="200"/>
      <c r="L291" s="200"/>
      <c r="M291" s="200"/>
      <c r="N291" s="200"/>
      <c r="O291" s="200"/>
      <c r="P291" s="200"/>
      <c r="Q291" s="200"/>
      <c r="R291" s="200"/>
      <c r="S291" s="200"/>
      <c r="T291" s="200"/>
      <c r="U291" s="200"/>
      <c r="V291" s="200"/>
      <c r="W291" s="200"/>
      <c r="X291" s="200"/>
      <c r="Y291" s="200"/>
      <c r="Z291" s="200"/>
      <c r="AA291" s="200"/>
      <c r="AB291" s="200"/>
      <c r="AC291" s="200"/>
      <c r="AD291" s="200"/>
      <c r="AE291" s="200"/>
      <c r="AF291" s="200"/>
      <c r="AG291" s="1"/>
    </row>
    <row r="292" spans="1:36">
      <c r="A292" s="29">
        <f t="shared" si="4"/>
        <v>289</v>
      </c>
      <c r="B292" s="243"/>
      <c r="C292" s="213" t="s">
        <v>249</v>
      </c>
      <c r="D292" s="213" t="s">
        <v>464</v>
      </c>
      <c r="E292" s="200"/>
      <c r="F292" s="200"/>
      <c r="G292" s="200"/>
      <c r="H292" s="200"/>
      <c r="I292" s="200"/>
      <c r="J292" s="200"/>
      <c r="K292" s="200"/>
      <c r="L292" s="200"/>
      <c r="M292" s="200"/>
      <c r="N292" s="200"/>
      <c r="O292" s="200"/>
      <c r="P292" s="200"/>
      <c r="Q292" s="200"/>
      <c r="R292" s="200"/>
      <c r="S292" s="200"/>
      <c r="T292" s="200"/>
      <c r="U292" s="200"/>
      <c r="V292" s="200"/>
      <c r="W292" s="200"/>
      <c r="X292" s="200"/>
      <c r="Y292" s="200"/>
      <c r="Z292" s="200"/>
      <c r="AA292" s="200"/>
      <c r="AB292" s="200"/>
      <c r="AC292" s="200"/>
      <c r="AD292" s="200"/>
      <c r="AE292" s="200"/>
      <c r="AF292" s="200"/>
      <c r="AG292" s="1"/>
    </row>
    <row r="293" spans="1:36">
      <c r="A293" s="29">
        <f t="shared" si="4"/>
        <v>290</v>
      </c>
      <c r="B293" s="243"/>
      <c r="C293" s="213" t="s">
        <v>250</v>
      </c>
      <c r="D293" s="213" t="s">
        <v>464</v>
      </c>
      <c r="E293" s="200"/>
      <c r="F293" s="200"/>
      <c r="G293" s="200"/>
      <c r="H293" s="200"/>
      <c r="I293" s="200"/>
      <c r="J293" s="200"/>
      <c r="K293" s="200"/>
      <c r="L293" s="200"/>
      <c r="M293" s="200"/>
      <c r="N293" s="200"/>
      <c r="O293" s="200"/>
      <c r="P293" s="200"/>
      <c r="Q293" s="200"/>
      <c r="R293" s="200"/>
      <c r="S293" s="200"/>
      <c r="T293" s="200"/>
      <c r="U293" s="200"/>
      <c r="V293" s="200"/>
      <c r="W293" s="200"/>
      <c r="X293" s="200"/>
      <c r="Y293" s="200"/>
      <c r="Z293" s="200"/>
      <c r="AA293" s="200"/>
      <c r="AB293" s="200"/>
      <c r="AC293" s="200"/>
      <c r="AD293" s="200"/>
      <c r="AE293" s="200"/>
      <c r="AF293" s="200"/>
      <c r="AG293" s="1"/>
    </row>
    <row r="294" spans="1:36" ht="15.75" customHeight="1">
      <c r="A294" s="29">
        <f t="shared" si="4"/>
        <v>291</v>
      </c>
      <c r="B294" s="243" t="s">
        <v>549</v>
      </c>
      <c r="C294" s="213" t="s">
        <v>251</v>
      </c>
      <c r="D294" s="213" t="s">
        <v>464</v>
      </c>
      <c r="E294" s="200"/>
      <c r="F294" s="200"/>
      <c r="G294" s="200"/>
      <c r="H294" s="200"/>
      <c r="I294" s="200"/>
      <c r="J294" s="200"/>
      <c r="K294" s="200"/>
      <c r="L294" s="200"/>
      <c r="M294" s="200"/>
      <c r="N294" s="200"/>
      <c r="O294" s="200"/>
      <c r="P294" s="200"/>
      <c r="Q294" s="200"/>
      <c r="R294" s="200"/>
      <c r="S294" s="200"/>
      <c r="T294" s="200"/>
      <c r="U294" s="200"/>
      <c r="V294" s="200"/>
      <c r="W294" s="200"/>
      <c r="X294" s="200"/>
      <c r="Y294" s="200"/>
      <c r="Z294" s="200"/>
      <c r="AA294" s="200"/>
      <c r="AB294" s="200"/>
      <c r="AC294" s="200"/>
      <c r="AD294" s="200"/>
      <c r="AE294" s="200"/>
      <c r="AF294" s="200"/>
      <c r="AG294" s="1"/>
    </row>
    <row r="295" spans="1:36" ht="17.25" customHeight="1">
      <c r="A295" s="29">
        <f t="shared" si="4"/>
        <v>292</v>
      </c>
      <c r="B295" s="243"/>
      <c r="C295" s="213" t="s">
        <v>252</v>
      </c>
      <c r="D295" s="213" t="s">
        <v>464</v>
      </c>
      <c r="E295" s="200"/>
      <c r="F295" s="200"/>
      <c r="G295" s="200"/>
      <c r="H295" s="200"/>
      <c r="I295" s="200"/>
      <c r="J295" s="200"/>
      <c r="K295" s="200"/>
      <c r="L295" s="200"/>
      <c r="M295" s="200"/>
      <c r="N295" s="200"/>
      <c r="O295" s="200"/>
      <c r="P295" s="200"/>
      <c r="Q295" s="200"/>
      <c r="R295" s="200"/>
      <c r="S295" s="200"/>
      <c r="T295" s="200"/>
      <c r="U295" s="200"/>
      <c r="V295" s="200"/>
      <c r="W295" s="200"/>
      <c r="X295" s="200"/>
      <c r="Y295" s="200"/>
      <c r="Z295" s="200"/>
      <c r="AA295" s="200"/>
      <c r="AB295" s="200"/>
      <c r="AC295" s="200"/>
      <c r="AD295" s="200"/>
      <c r="AE295" s="200"/>
      <c r="AF295" s="200"/>
      <c r="AG295" s="1"/>
    </row>
    <row r="296" spans="1:36" s="199" customFormat="1" ht="17.25" customHeight="1">
      <c r="A296" s="29">
        <f t="shared" si="4"/>
        <v>293</v>
      </c>
      <c r="B296" s="243"/>
      <c r="C296" s="214" t="s">
        <v>543</v>
      </c>
      <c r="D296" s="213" t="s">
        <v>464</v>
      </c>
      <c r="E296" s="200"/>
      <c r="F296" s="200"/>
      <c r="G296" s="200"/>
      <c r="H296" s="200"/>
      <c r="I296" s="200"/>
      <c r="J296" s="200"/>
      <c r="K296" s="200"/>
      <c r="L296" s="200"/>
      <c r="M296" s="200"/>
      <c r="N296" s="200"/>
      <c r="O296" s="200"/>
      <c r="P296" s="200"/>
      <c r="Q296" s="200"/>
      <c r="R296" s="200"/>
      <c r="S296" s="200"/>
      <c r="T296" s="200"/>
      <c r="U296" s="200"/>
      <c r="V296" s="200"/>
      <c r="W296" s="200"/>
      <c r="X296" s="200"/>
      <c r="Y296" s="200"/>
      <c r="Z296" s="200"/>
      <c r="AA296" s="200"/>
      <c r="AB296" s="200"/>
      <c r="AC296" s="200"/>
      <c r="AD296" s="200"/>
      <c r="AE296" s="200"/>
      <c r="AF296" s="200"/>
      <c r="AG296" s="1"/>
      <c r="AH296" s="198"/>
      <c r="AI296" s="198"/>
      <c r="AJ296" s="198"/>
    </row>
    <row r="297" spans="1:36" s="21" customFormat="1" ht="81" customHeight="1">
      <c r="A297" s="29">
        <f t="shared" si="4"/>
        <v>294</v>
      </c>
      <c r="B297" s="215" t="s">
        <v>544</v>
      </c>
      <c r="C297" s="108" t="s">
        <v>553</v>
      </c>
      <c r="D297" s="213" t="s">
        <v>464</v>
      </c>
      <c r="E297" s="200"/>
      <c r="F297" s="200"/>
      <c r="G297" s="200"/>
      <c r="H297" s="103"/>
      <c r="I297" s="200"/>
      <c r="J297" s="103"/>
      <c r="K297" s="200"/>
      <c r="L297" s="103"/>
      <c r="M297" s="200"/>
      <c r="N297" s="103"/>
      <c r="O297" s="200"/>
      <c r="P297" s="103"/>
      <c r="Q297" s="200"/>
      <c r="R297" s="103"/>
      <c r="S297" s="200"/>
      <c r="T297" s="103"/>
      <c r="U297" s="200"/>
      <c r="V297" s="103"/>
      <c r="W297" s="200"/>
      <c r="X297" s="103"/>
      <c r="Y297" s="200"/>
      <c r="Z297" s="103"/>
      <c r="AA297" s="200"/>
      <c r="AB297" s="103"/>
      <c r="AC297" s="200"/>
      <c r="AD297" s="103"/>
      <c r="AE297" s="200"/>
      <c r="AF297" s="103"/>
      <c r="AG297" s="104"/>
      <c r="AH297" s="105"/>
      <c r="AI297" s="105"/>
      <c r="AJ297" s="105"/>
    </row>
    <row r="298" spans="1:36" ht="56.25" customHeight="1">
      <c r="A298" s="29">
        <f t="shared" si="4"/>
        <v>295</v>
      </c>
      <c r="B298" s="235" t="s">
        <v>397</v>
      </c>
      <c r="C298" s="235"/>
      <c r="D298" s="213" t="s">
        <v>464</v>
      </c>
      <c r="E298" s="200"/>
      <c r="F298" s="200"/>
      <c r="G298" s="200"/>
      <c r="H298" s="200"/>
      <c r="I298" s="200"/>
      <c r="J298" s="200"/>
      <c r="K298" s="200"/>
      <c r="L298" s="200"/>
      <c r="M298" s="200"/>
      <c r="N298" s="200"/>
      <c r="O298" s="200"/>
      <c r="P298" s="200"/>
      <c r="Q298" s="200"/>
      <c r="R298" s="200"/>
      <c r="S298" s="200"/>
      <c r="T298" s="200"/>
      <c r="U298" s="200"/>
      <c r="V298" s="200"/>
      <c r="W298" s="200"/>
      <c r="X298" s="200"/>
      <c r="Y298" s="200"/>
      <c r="Z298" s="200"/>
      <c r="AA298" s="200"/>
      <c r="AB298" s="200"/>
      <c r="AC298" s="200"/>
      <c r="AD298" s="200"/>
      <c r="AE298" s="200"/>
      <c r="AF298" s="200"/>
      <c r="AG298" s="1"/>
    </row>
    <row r="299" spans="1:36">
      <c r="A299" s="29">
        <f t="shared" si="4"/>
        <v>296</v>
      </c>
      <c r="B299" s="225" t="s">
        <v>253</v>
      </c>
      <c r="C299" s="213" t="s">
        <v>254</v>
      </c>
      <c r="D299" s="209" t="s">
        <v>464</v>
      </c>
      <c r="E299" s="200"/>
      <c r="F299" s="200"/>
      <c r="G299" s="200"/>
      <c r="H299" s="200"/>
      <c r="I299" s="200"/>
      <c r="J299" s="200"/>
      <c r="K299" s="200"/>
      <c r="L299" s="200"/>
      <c r="M299" s="200"/>
      <c r="N299" s="200"/>
      <c r="O299" s="200"/>
      <c r="P299" s="200"/>
      <c r="Q299" s="200"/>
      <c r="R299" s="200"/>
      <c r="S299" s="200"/>
      <c r="T299" s="200"/>
      <c r="U299" s="200"/>
      <c r="V299" s="200"/>
      <c r="W299" s="200"/>
      <c r="X299" s="200"/>
      <c r="Y299" s="200"/>
      <c r="Z299" s="200"/>
      <c r="AA299" s="200"/>
      <c r="AB299" s="200"/>
      <c r="AC299" s="200"/>
      <c r="AD299" s="200"/>
      <c r="AE299" s="200"/>
      <c r="AF299" s="200"/>
      <c r="AG299" s="1"/>
    </row>
    <row r="300" spans="1:36">
      <c r="A300" s="29">
        <f t="shared" si="4"/>
        <v>297</v>
      </c>
      <c r="B300" s="225"/>
      <c r="C300" s="213" t="s">
        <v>255</v>
      </c>
      <c r="D300" s="209" t="s">
        <v>464</v>
      </c>
      <c r="E300" s="200"/>
      <c r="F300" s="200"/>
      <c r="G300" s="200"/>
      <c r="H300" s="200"/>
      <c r="I300" s="200"/>
      <c r="J300" s="200"/>
      <c r="K300" s="200"/>
      <c r="L300" s="200"/>
      <c r="M300" s="200"/>
      <c r="N300" s="200"/>
      <c r="O300" s="200"/>
      <c r="P300" s="200"/>
      <c r="Q300" s="200"/>
      <c r="R300" s="200"/>
      <c r="S300" s="200"/>
      <c r="T300" s="200"/>
      <c r="U300" s="200"/>
      <c r="V300" s="200"/>
      <c r="W300" s="200"/>
      <c r="X300" s="200"/>
      <c r="Y300" s="200"/>
      <c r="Z300" s="200"/>
      <c r="AA300" s="200"/>
      <c r="AB300" s="200"/>
      <c r="AC300" s="200"/>
      <c r="AD300" s="200"/>
      <c r="AE300" s="200"/>
      <c r="AF300" s="200"/>
      <c r="AG300" s="1"/>
    </row>
    <row r="301" spans="1:36">
      <c r="A301" s="29">
        <f t="shared" si="4"/>
        <v>298</v>
      </c>
      <c r="B301" s="225"/>
      <c r="C301" s="213" t="s">
        <v>256</v>
      </c>
      <c r="D301" s="209" t="s">
        <v>464</v>
      </c>
      <c r="E301" s="200"/>
      <c r="F301" s="200"/>
      <c r="G301" s="200"/>
      <c r="H301" s="200"/>
      <c r="I301" s="200"/>
      <c r="J301" s="200"/>
      <c r="K301" s="200"/>
      <c r="L301" s="200"/>
      <c r="M301" s="200"/>
      <c r="N301" s="200"/>
      <c r="O301" s="200"/>
      <c r="P301" s="200"/>
      <c r="Q301" s="200"/>
      <c r="R301" s="200"/>
      <c r="S301" s="200"/>
      <c r="T301" s="200"/>
      <c r="U301" s="200"/>
      <c r="V301" s="200"/>
      <c r="W301" s="200"/>
      <c r="X301" s="200"/>
      <c r="Y301" s="200"/>
      <c r="Z301" s="200"/>
      <c r="AA301" s="200"/>
      <c r="AB301" s="200"/>
      <c r="AC301" s="200"/>
      <c r="AD301" s="200"/>
      <c r="AE301" s="200"/>
      <c r="AF301" s="200"/>
      <c r="AG301" s="1"/>
    </row>
    <row r="302" spans="1:36">
      <c r="A302" s="29">
        <f t="shared" si="4"/>
        <v>299</v>
      </c>
      <c r="B302" s="225"/>
      <c r="C302" s="213" t="s">
        <v>257</v>
      </c>
      <c r="D302" s="209" t="s">
        <v>464</v>
      </c>
      <c r="E302" s="200"/>
      <c r="F302" s="200"/>
      <c r="G302" s="200"/>
      <c r="H302" s="200"/>
      <c r="I302" s="200"/>
      <c r="J302" s="200"/>
      <c r="K302" s="200"/>
      <c r="L302" s="200"/>
      <c r="M302" s="200"/>
      <c r="N302" s="200"/>
      <c r="O302" s="200"/>
      <c r="P302" s="200"/>
      <c r="Q302" s="200"/>
      <c r="R302" s="200"/>
      <c r="S302" s="200"/>
      <c r="T302" s="200"/>
      <c r="U302" s="200"/>
      <c r="V302" s="200"/>
      <c r="W302" s="200"/>
      <c r="X302" s="200"/>
      <c r="Y302" s="200"/>
      <c r="Z302" s="200"/>
      <c r="AA302" s="200"/>
      <c r="AB302" s="200"/>
      <c r="AC302" s="200"/>
      <c r="AD302" s="200"/>
      <c r="AE302" s="200"/>
      <c r="AF302" s="200"/>
      <c r="AG302" s="1"/>
    </row>
    <row r="303" spans="1:36">
      <c r="A303" s="29">
        <f t="shared" si="4"/>
        <v>300</v>
      </c>
      <c r="B303" s="225"/>
      <c r="C303" s="213" t="s">
        <v>258</v>
      </c>
      <c r="D303" s="209" t="s">
        <v>464</v>
      </c>
      <c r="E303" s="200"/>
      <c r="F303" s="200"/>
      <c r="G303" s="200"/>
      <c r="H303" s="200"/>
      <c r="I303" s="200"/>
      <c r="J303" s="200"/>
      <c r="K303" s="200"/>
      <c r="L303" s="200"/>
      <c r="M303" s="200"/>
      <c r="N303" s="200"/>
      <c r="O303" s="200"/>
      <c r="P303" s="200"/>
      <c r="Q303" s="200"/>
      <c r="R303" s="200"/>
      <c r="S303" s="200"/>
      <c r="T303" s="200"/>
      <c r="U303" s="200"/>
      <c r="V303" s="200"/>
      <c r="W303" s="200"/>
      <c r="X303" s="200"/>
      <c r="Y303" s="200"/>
      <c r="Z303" s="200"/>
      <c r="AA303" s="200"/>
      <c r="AB303" s="200"/>
      <c r="AC303" s="200"/>
      <c r="AD303" s="200"/>
      <c r="AE303" s="200"/>
      <c r="AF303" s="200"/>
      <c r="AG303" s="1"/>
    </row>
    <row r="304" spans="1:36">
      <c r="A304" s="29">
        <f t="shared" si="4"/>
        <v>301</v>
      </c>
      <c r="B304" s="225"/>
      <c r="C304" s="213" t="s">
        <v>259</v>
      </c>
      <c r="D304" s="209" t="s">
        <v>464</v>
      </c>
      <c r="E304" s="200"/>
      <c r="F304" s="200"/>
      <c r="G304" s="200"/>
      <c r="H304" s="200"/>
      <c r="I304" s="200"/>
      <c r="J304" s="200"/>
      <c r="K304" s="200"/>
      <c r="L304" s="200"/>
      <c r="M304" s="200"/>
      <c r="N304" s="200"/>
      <c r="O304" s="200"/>
      <c r="P304" s="200"/>
      <c r="Q304" s="200"/>
      <c r="R304" s="200"/>
      <c r="S304" s="200"/>
      <c r="T304" s="200"/>
      <c r="U304" s="200"/>
      <c r="V304" s="200"/>
      <c r="W304" s="200"/>
      <c r="X304" s="200"/>
      <c r="Y304" s="200"/>
      <c r="Z304" s="200"/>
      <c r="AA304" s="200"/>
      <c r="AB304" s="200"/>
      <c r="AC304" s="200"/>
      <c r="AD304" s="200"/>
      <c r="AE304" s="200"/>
      <c r="AF304" s="200"/>
      <c r="AG304" s="1"/>
    </row>
    <row r="305" spans="1:33">
      <c r="A305" s="29">
        <f t="shared" si="4"/>
        <v>302</v>
      </c>
      <c r="B305" s="225"/>
      <c r="C305" s="213" t="s">
        <v>260</v>
      </c>
      <c r="D305" s="209" t="s">
        <v>464</v>
      </c>
      <c r="E305" s="200"/>
      <c r="F305" s="200"/>
      <c r="G305" s="200"/>
      <c r="H305" s="200"/>
      <c r="I305" s="200"/>
      <c r="J305" s="200"/>
      <c r="K305" s="200"/>
      <c r="L305" s="200"/>
      <c r="M305" s="200"/>
      <c r="N305" s="200"/>
      <c r="O305" s="200"/>
      <c r="P305" s="200"/>
      <c r="Q305" s="200"/>
      <c r="R305" s="200"/>
      <c r="S305" s="200"/>
      <c r="T305" s="200"/>
      <c r="U305" s="200"/>
      <c r="V305" s="200"/>
      <c r="W305" s="200"/>
      <c r="X305" s="200"/>
      <c r="Y305" s="200"/>
      <c r="Z305" s="200"/>
      <c r="AA305" s="200"/>
      <c r="AB305" s="200"/>
      <c r="AC305" s="200"/>
      <c r="AD305" s="200"/>
      <c r="AE305" s="200"/>
      <c r="AF305" s="200"/>
      <c r="AG305" s="1"/>
    </row>
    <row r="306" spans="1:33">
      <c r="A306" s="29">
        <f t="shared" si="4"/>
        <v>303</v>
      </c>
      <c r="B306" s="225"/>
      <c r="C306" s="213" t="s">
        <v>261</v>
      </c>
      <c r="D306" s="209" t="s">
        <v>464</v>
      </c>
      <c r="E306" s="200"/>
      <c r="F306" s="200"/>
      <c r="G306" s="200"/>
      <c r="H306" s="200"/>
      <c r="I306" s="200"/>
      <c r="J306" s="200"/>
      <c r="K306" s="200"/>
      <c r="L306" s="200"/>
      <c r="M306" s="200"/>
      <c r="N306" s="200"/>
      <c r="O306" s="200"/>
      <c r="P306" s="200"/>
      <c r="Q306" s="200"/>
      <c r="R306" s="200"/>
      <c r="S306" s="200"/>
      <c r="T306" s="200"/>
      <c r="U306" s="200"/>
      <c r="V306" s="200"/>
      <c r="W306" s="200"/>
      <c r="X306" s="200"/>
      <c r="Y306" s="200"/>
      <c r="Z306" s="200"/>
      <c r="AA306" s="200"/>
      <c r="AB306" s="200"/>
      <c r="AC306" s="200"/>
      <c r="AD306" s="200"/>
      <c r="AE306" s="200"/>
      <c r="AF306" s="200"/>
      <c r="AG306" s="1"/>
    </row>
    <row r="307" spans="1:33">
      <c r="A307" s="29">
        <f t="shared" si="4"/>
        <v>304</v>
      </c>
      <c r="B307" s="225" t="s">
        <v>262</v>
      </c>
      <c r="C307" s="213" t="s">
        <v>263</v>
      </c>
      <c r="D307" s="209" t="s">
        <v>408</v>
      </c>
      <c r="E307" s="200"/>
      <c r="F307" s="200"/>
      <c r="G307" s="200"/>
      <c r="H307" s="200"/>
      <c r="I307" s="200"/>
      <c r="J307" s="200"/>
      <c r="K307" s="200"/>
      <c r="L307" s="200"/>
      <c r="M307" s="200"/>
      <c r="N307" s="200"/>
      <c r="O307" s="200"/>
      <c r="P307" s="200"/>
      <c r="Q307" s="200"/>
      <c r="R307" s="200"/>
      <c r="S307" s="200"/>
      <c r="T307" s="200"/>
      <c r="U307" s="200"/>
      <c r="V307" s="200"/>
      <c r="W307" s="200"/>
      <c r="X307" s="200"/>
      <c r="Y307" s="200"/>
      <c r="Z307" s="200"/>
      <c r="AA307" s="200"/>
      <c r="AB307" s="200"/>
      <c r="AC307" s="200"/>
      <c r="AD307" s="200"/>
      <c r="AE307" s="200"/>
      <c r="AF307" s="200"/>
      <c r="AG307" s="1"/>
    </row>
    <row r="308" spans="1:33">
      <c r="A308" s="29">
        <f t="shared" si="4"/>
        <v>305</v>
      </c>
      <c r="B308" s="225"/>
      <c r="C308" s="213" t="s">
        <v>264</v>
      </c>
      <c r="D308" s="209" t="s">
        <v>408</v>
      </c>
      <c r="E308" s="200"/>
      <c r="F308" s="200"/>
      <c r="G308" s="200"/>
      <c r="H308" s="200"/>
      <c r="I308" s="200"/>
      <c r="J308" s="200"/>
      <c r="K308" s="200"/>
      <c r="L308" s="200"/>
      <c r="M308" s="200"/>
      <c r="N308" s="200"/>
      <c r="O308" s="200"/>
      <c r="P308" s="200"/>
      <c r="Q308" s="200"/>
      <c r="R308" s="200"/>
      <c r="S308" s="200"/>
      <c r="T308" s="200"/>
      <c r="U308" s="200"/>
      <c r="V308" s="200"/>
      <c r="W308" s="200"/>
      <c r="X308" s="200"/>
      <c r="Y308" s="200"/>
      <c r="Z308" s="200"/>
      <c r="AA308" s="200"/>
      <c r="AB308" s="200"/>
      <c r="AC308" s="200"/>
      <c r="AD308" s="200"/>
      <c r="AE308" s="200"/>
      <c r="AF308" s="200"/>
      <c r="AG308" s="1"/>
    </row>
    <row r="309" spans="1:33">
      <c r="A309" s="29">
        <f t="shared" si="4"/>
        <v>306</v>
      </c>
      <c r="B309" s="225"/>
      <c r="C309" s="213" t="s">
        <v>265</v>
      </c>
      <c r="D309" s="209" t="s">
        <v>408</v>
      </c>
      <c r="E309" s="200"/>
      <c r="F309" s="200"/>
      <c r="G309" s="200"/>
      <c r="H309" s="200"/>
      <c r="I309" s="200"/>
      <c r="J309" s="200"/>
      <c r="K309" s="200"/>
      <c r="L309" s="200"/>
      <c r="M309" s="200"/>
      <c r="N309" s="200"/>
      <c r="O309" s="200"/>
      <c r="P309" s="200"/>
      <c r="Q309" s="200"/>
      <c r="R309" s="200"/>
      <c r="S309" s="200"/>
      <c r="T309" s="200"/>
      <c r="U309" s="200"/>
      <c r="V309" s="200"/>
      <c r="W309" s="200"/>
      <c r="X309" s="200"/>
      <c r="Y309" s="200"/>
      <c r="Z309" s="200"/>
      <c r="AA309" s="200"/>
      <c r="AB309" s="200"/>
      <c r="AC309" s="200"/>
      <c r="AD309" s="200"/>
      <c r="AE309" s="200"/>
      <c r="AF309" s="200"/>
      <c r="AG309" s="1"/>
    </row>
    <row r="310" spans="1:33">
      <c r="A310" s="29">
        <f t="shared" si="4"/>
        <v>307</v>
      </c>
      <c r="B310" s="225"/>
      <c r="C310" s="213" t="s">
        <v>285</v>
      </c>
      <c r="D310" s="209" t="s">
        <v>408</v>
      </c>
      <c r="E310" s="200"/>
      <c r="F310" s="200"/>
      <c r="G310" s="200"/>
      <c r="H310" s="200"/>
      <c r="I310" s="200"/>
      <c r="J310" s="200"/>
      <c r="K310" s="200"/>
      <c r="L310" s="200"/>
      <c r="M310" s="200"/>
      <c r="N310" s="200"/>
      <c r="O310" s="200"/>
      <c r="P310" s="200"/>
      <c r="Q310" s="200"/>
      <c r="R310" s="200"/>
      <c r="S310" s="200"/>
      <c r="T310" s="200"/>
      <c r="U310" s="200"/>
      <c r="V310" s="200"/>
      <c r="W310" s="200"/>
      <c r="X310" s="200"/>
      <c r="Y310" s="200"/>
      <c r="Z310" s="200"/>
      <c r="AA310" s="200"/>
      <c r="AB310" s="200"/>
      <c r="AC310" s="200"/>
      <c r="AD310" s="200"/>
      <c r="AE310" s="200"/>
      <c r="AF310" s="200"/>
      <c r="AG310" s="1"/>
    </row>
    <row r="311" spans="1:33">
      <c r="A311" s="29">
        <f t="shared" si="4"/>
        <v>308</v>
      </c>
      <c r="B311" s="225"/>
      <c r="C311" s="213" t="s">
        <v>286</v>
      </c>
      <c r="D311" s="209" t="s">
        <v>408</v>
      </c>
      <c r="E311" s="200"/>
      <c r="F311" s="200"/>
      <c r="G311" s="200"/>
      <c r="H311" s="200"/>
      <c r="I311" s="200"/>
      <c r="J311" s="200"/>
      <c r="K311" s="200"/>
      <c r="L311" s="200"/>
      <c r="M311" s="200"/>
      <c r="N311" s="200"/>
      <c r="O311" s="200"/>
      <c r="P311" s="200"/>
      <c r="Q311" s="200"/>
      <c r="R311" s="200"/>
      <c r="S311" s="200"/>
      <c r="T311" s="200"/>
      <c r="U311" s="200"/>
      <c r="V311" s="200"/>
      <c r="W311" s="200"/>
      <c r="X311" s="200"/>
      <c r="Y311" s="200"/>
      <c r="Z311" s="200"/>
      <c r="AA311" s="200"/>
      <c r="AB311" s="200"/>
      <c r="AC311" s="200"/>
      <c r="AD311" s="200"/>
      <c r="AE311" s="200"/>
      <c r="AF311" s="200"/>
      <c r="AG311" s="1"/>
    </row>
    <row r="312" spans="1:33">
      <c r="A312" s="29">
        <f t="shared" si="4"/>
        <v>309</v>
      </c>
      <c r="B312" s="225"/>
      <c r="C312" s="213" t="s">
        <v>266</v>
      </c>
      <c r="D312" s="209" t="s">
        <v>408</v>
      </c>
      <c r="E312" s="200"/>
      <c r="F312" s="200"/>
      <c r="G312" s="200"/>
      <c r="H312" s="200"/>
      <c r="I312" s="200"/>
      <c r="J312" s="200"/>
      <c r="K312" s="200"/>
      <c r="L312" s="200"/>
      <c r="M312" s="200"/>
      <c r="N312" s="200"/>
      <c r="O312" s="200"/>
      <c r="P312" s="200"/>
      <c r="Q312" s="200"/>
      <c r="R312" s="200"/>
      <c r="S312" s="200"/>
      <c r="T312" s="200"/>
      <c r="U312" s="200"/>
      <c r="V312" s="200"/>
      <c r="W312" s="200"/>
      <c r="X312" s="200"/>
      <c r="Y312" s="200"/>
      <c r="Z312" s="200"/>
      <c r="AA312" s="200"/>
      <c r="AB312" s="200"/>
      <c r="AC312" s="200"/>
      <c r="AD312" s="200"/>
      <c r="AE312" s="200"/>
      <c r="AF312" s="200"/>
      <c r="AG312" s="1"/>
    </row>
    <row r="313" spans="1:33">
      <c r="A313" s="29">
        <f t="shared" si="4"/>
        <v>310</v>
      </c>
      <c r="B313" s="225"/>
      <c r="C313" s="213" t="s">
        <v>188</v>
      </c>
      <c r="D313" s="209" t="s">
        <v>408</v>
      </c>
      <c r="E313" s="200"/>
      <c r="F313" s="200"/>
      <c r="G313" s="200"/>
      <c r="H313" s="200"/>
      <c r="I313" s="200"/>
      <c r="J313" s="200"/>
      <c r="K313" s="200"/>
      <c r="L313" s="200"/>
      <c r="M313" s="200"/>
      <c r="N313" s="200"/>
      <c r="O313" s="200"/>
      <c r="P313" s="200"/>
      <c r="Q313" s="200"/>
      <c r="R313" s="200"/>
      <c r="S313" s="200"/>
      <c r="T313" s="200"/>
      <c r="U313" s="200"/>
      <c r="V313" s="200"/>
      <c r="W313" s="200"/>
      <c r="X313" s="200"/>
      <c r="Y313" s="200"/>
      <c r="Z313" s="200"/>
      <c r="AA313" s="200"/>
      <c r="AB313" s="200"/>
      <c r="AC313" s="200"/>
      <c r="AD313" s="200"/>
      <c r="AE313" s="200"/>
      <c r="AF313" s="200"/>
      <c r="AG313" s="1"/>
    </row>
    <row r="314" spans="1:33">
      <c r="A314" s="29">
        <f t="shared" si="4"/>
        <v>311</v>
      </c>
      <c r="B314" s="225"/>
      <c r="C314" s="213" t="s">
        <v>287</v>
      </c>
      <c r="D314" s="209" t="s">
        <v>408</v>
      </c>
      <c r="E314" s="200"/>
      <c r="F314" s="200"/>
      <c r="G314" s="200"/>
      <c r="H314" s="200"/>
      <c r="I314" s="200"/>
      <c r="J314" s="200"/>
      <c r="K314" s="200"/>
      <c r="L314" s="200"/>
      <c r="M314" s="200"/>
      <c r="N314" s="200"/>
      <c r="O314" s="200"/>
      <c r="P314" s="200"/>
      <c r="Q314" s="200"/>
      <c r="R314" s="200"/>
      <c r="S314" s="200"/>
      <c r="T314" s="200"/>
      <c r="U314" s="200"/>
      <c r="V314" s="200"/>
      <c r="W314" s="200"/>
      <c r="X314" s="200"/>
      <c r="Y314" s="200"/>
      <c r="Z314" s="200"/>
      <c r="AA314" s="200"/>
      <c r="AB314" s="200"/>
      <c r="AC314" s="200"/>
      <c r="AD314" s="200"/>
      <c r="AE314" s="200"/>
      <c r="AF314" s="200"/>
      <c r="AG314" s="1"/>
    </row>
    <row r="315" spans="1:33">
      <c r="A315" s="29">
        <f t="shared" si="4"/>
        <v>312</v>
      </c>
      <c r="B315" s="225"/>
      <c r="C315" s="213" t="s">
        <v>77</v>
      </c>
      <c r="D315" s="209" t="s">
        <v>408</v>
      </c>
      <c r="E315" s="200"/>
      <c r="F315" s="200"/>
      <c r="G315" s="200"/>
      <c r="H315" s="200"/>
      <c r="I315" s="200"/>
      <c r="J315" s="200"/>
      <c r="K315" s="200"/>
      <c r="L315" s="200"/>
      <c r="M315" s="200"/>
      <c r="N315" s="200"/>
      <c r="O315" s="200"/>
      <c r="P315" s="200"/>
      <c r="Q315" s="200"/>
      <c r="R315" s="200"/>
      <c r="S315" s="200"/>
      <c r="T315" s="200"/>
      <c r="U315" s="200"/>
      <c r="V315" s="200"/>
      <c r="W315" s="200"/>
      <c r="X315" s="200"/>
      <c r="Y315" s="200"/>
      <c r="Z315" s="200"/>
      <c r="AA315" s="200"/>
      <c r="AB315" s="200"/>
      <c r="AC315" s="200"/>
      <c r="AD315" s="200"/>
      <c r="AE315" s="200"/>
      <c r="AF315" s="200"/>
      <c r="AG315" s="1"/>
    </row>
    <row r="316" spans="1:33">
      <c r="A316" s="29">
        <f t="shared" si="4"/>
        <v>313</v>
      </c>
      <c r="B316" s="225"/>
      <c r="C316" s="213" t="s">
        <v>81</v>
      </c>
      <c r="D316" s="209" t="s">
        <v>408</v>
      </c>
      <c r="E316" s="200"/>
      <c r="F316" s="200"/>
      <c r="G316" s="200"/>
      <c r="H316" s="200"/>
      <c r="I316" s="200"/>
      <c r="J316" s="200"/>
      <c r="K316" s="200"/>
      <c r="L316" s="200"/>
      <c r="M316" s="200"/>
      <c r="N316" s="200"/>
      <c r="O316" s="200"/>
      <c r="P316" s="200"/>
      <c r="Q316" s="200"/>
      <c r="R316" s="200"/>
      <c r="S316" s="200"/>
      <c r="T316" s="200"/>
      <c r="U316" s="200"/>
      <c r="V316" s="200"/>
      <c r="W316" s="200"/>
      <c r="X316" s="200"/>
      <c r="Y316" s="200"/>
      <c r="Z316" s="200"/>
      <c r="AA316" s="200"/>
      <c r="AB316" s="200"/>
      <c r="AC316" s="200"/>
      <c r="AD316" s="200"/>
      <c r="AE316" s="200"/>
      <c r="AF316" s="200"/>
      <c r="AG316" s="1"/>
    </row>
    <row r="317" spans="1:33">
      <c r="A317" s="29">
        <f t="shared" si="4"/>
        <v>314</v>
      </c>
      <c r="B317" s="225"/>
      <c r="C317" s="213" t="s">
        <v>82</v>
      </c>
      <c r="D317" s="209" t="s">
        <v>408</v>
      </c>
      <c r="E317" s="200"/>
      <c r="F317" s="200"/>
      <c r="G317" s="200"/>
      <c r="H317" s="200"/>
      <c r="I317" s="200"/>
      <c r="J317" s="200"/>
      <c r="K317" s="200"/>
      <c r="L317" s="200"/>
      <c r="M317" s="200"/>
      <c r="N317" s="200"/>
      <c r="O317" s="200"/>
      <c r="P317" s="200"/>
      <c r="Q317" s="200"/>
      <c r="R317" s="200"/>
      <c r="S317" s="200"/>
      <c r="T317" s="200"/>
      <c r="U317" s="200"/>
      <c r="V317" s="200"/>
      <c r="W317" s="200"/>
      <c r="X317" s="200"/>
      <c r="Y317" s="200"/>
      <c r="Z317" s="200"/>
      <c r="AA317" s="200"/>
      <c r="AB317" s="200"/>
      <c r="AC317" s="200"/>
      <c r="AD317" s="200"/>
      <c r="AE317" s="200"/>
      <c r="AF317" s="200"/>
      <c r="AG317" s="1"/>
    </row>
    <row r="318" spans="1:33">
      <c r="A318" s="29">
        <f t="shared" si="4"/>
        <v>315</v>
      </c>
      <c r="B318" s="225"/>
      <c r="C318" s="213" t="s">
        <v>267</v>
      </c>
      <c r="D318" s="209" t="s">
        <v>408</v>
      </c>
      <c r="E318" s="200"/>
      <c r="F318" s="200"/>
      <c r="G318" s="200"/>
      <c r="H318" s="200"/>
      <c r="I318" s="200"/>
      <c r="J318" s="200"/>
      <c r="K318" s="200"/>
      <c r="L318" s="200"/>
      <c r="M318" s="200"/>
      <c r="N318" s="200"/>
      <c r="O318" s="200"/>
      <c r="P318" s="200"/>
      <c r="Q318" s="200"/>
      <c r="R318" s="200"/>
      <c r="S318" s="200"/>
      <c r="T318" s="200"/>
      <c r="U318" s="200"/>
      <c r="V318" s="200"/>
      <c r="W318" s="200"/>
      <c r="X318" s="200"/>
      <c r="Y318" s="200"/>
      <c r="Z318" s="200"/>
      <c r="AA318" s="200"/>
      <c r="AB318" s="200"/>
      <c r="AC318" s="200"/>
      <c r="AD318" s="200"/>
      <c r="AE318" s="200"/>
      <c r="AF318" s="200"/>
      <c r="AG318" s="1"/>
    </row>
    <row r="319" spans="1:33">
      <c r="A319" s="29">
        <f t="shared" si="4"/>
        <v>316</v>
      </c>
      <c r="B319" s="225"/>
      <c r="C319" s="213" t="s">
        <v>268</v>
      </c>
      <c r="D319" s="209" t="s">
        <v>408</v>
      </c>
      <c r="E319" s="200"/>
      <c r="F319" s="200"/>
      <c r="G319" s="200"/>
      <c r="H319" s="200"/>
      <c r="I319" s="200"/>
      <c r="J319" s="200"/>
      <c r="K319" s="200"/>
      <c r="L319" s="200"/>
      <c r="M319" s="200"/>
      <c r="N319" s="200"/>
      <c r="O319" s="200"/>
      <c r="P319" s="200"/>
      <c r="Q319" s="200"/>
      <c r="R319" s="200"/>
      <c r="S319" s="200"/>
      <c r="T319" s="200"/>
      <c r="U319" s="200"/>
      <c r="V319" s="200"/>
      <c r="W319" s="200"/>
      <c r="X319" s="200"/>
      <c r="Y319" s="200"/>
      <c r="Z319" s="200"/>
      <c r="AA319" s="200"/>
      <c r="AB319" s="200"/>
      <c r="AC319" s="200"/>
      <c r="AD319" s="200"/>
      <c r="AE319" s="200"/>
      <c r="AF319" s="200"/>
      <c r="AG319" s="1"/>
    </row>
    <row r="320" spans="1:33">
      <c r="A320" s="29">
        <f t="shared" si="4"/>
        <v>317</v>
      </c>
      <c r="B320" s="225"/>
      <c r="C320" s="213" t="s">
        <v>269</v>
      </c>
      <c r="D320" s="209" t="s">
        <v>408</v>
      </c>
      <c r="E320" s="200"/>
      <c r="F320" s="200"/>
      <c r="G320" s="200"/>
      <c r="H320" s="200"/>
      <c r="I320" s="200"/>
      <c r="J320" s="200"/>
      <c r="K320" s="200"/>
      <c r="L320" s="200"/>
      <c r="M320" s="200"/>
      <c r="N320" s="200"/>
      <c r="O320" s="200"/>
      <c r="P320" s="200"/>
      <c r="Q320" s="200"/>
      <c r="R320" s="200"/>
      <c r="S320" s="200"/>
      <c r="T320" s="200"/>
      <c r="U320" s="200"/>
      <c r="V320" s="200"/>
      <c r="W320" s="200"/>
      <c r="X320" s="200"/>
      <c r="Y320" s="200"/>
      <c r="Z320" s="200"/>
      <c r="AA320" s="200"/>
      <c r="AB320" s="200"/>
      <c r="AC320" s="200"/>
      <c r="AD320" s="200"/>
      <c r="AE320" s="200"/>
      <c r="AF320" s="200"/>
      <c r="AG320" s="1"/>
    </row>
    <row r="321" spans="1:33">
      <c r="A321" s="29">
        <f t="shared" si="4"/>
        <v>318</v>
      </c>
      <c r="B321" s="225"/>
      <c r="C321" s="213" t="s">
        <v>270</v>
      </c>
      <c r="D321" s="209" t="s">
        <v>408</v>
      </c>
      <c r="E321" s="200"/>
      <c r="F321" s="200"/>
      <c r="G321" s="200"/>
      <c r="H321" s="200"/>
      <c r="I321" s="200"/>
      <c r="J321" s="200"/>
      <c r="K321" s="200"/>
      <c r="L321" s="200"/>
      <c r="M321" s="200"/>
      <c r="N321" s="200"/>
      <c r="O321" s="200"/>
      <c r="P321" s="200"/>
      <c r="Q321" s="200"/>
      <c r="R321" s="200"/>
      <c r="S321" s="200"/>
      <c r="T321" s="200"/>
      <c r="U321" s="200"/>
      <c r="V321" s="200"/>
      <c r="W321" s="200"/>
      <c r="X321" s="200"/>
      <c r="Y321" s="200"/>
      <c r="Z321" s="200"/>
      <c r="AA321" s="200"/>
      <c r="AB321" s="200"/>
      <c r="AC321" s="200"/>
      <c r="AD321" s="200"/>
      <c r="AE321" s="200"/>
      <c r="AF321" s="200"/>
      <c r="AG321" s="1"/>
    </row>
    <row r="322" spans="1:33">
      <c r="A322" s="29">
        <f t="shared" si="4"/>
        <v>319</v>
      </c>
      <c r="B322" s="225"/>
      <c r="C322" s="213" t="s">
        <v>271</v>
      </c>
      <c r="D322" s="209" t="s">
        <v>408</v>
      </c>
      <c r="E322" s="200"/>
      <c r="F322" s="200"/>
      <c r="G322" s="200"/>
      <c r="H322" s="200"/>
      <c r="I322" s="200"/>
      <c r="J322" s="200"/>
      <c r="K322" s="200"/>
      <c r="L322" s="200"/>
      <c r="M322" s="200"/>
      <c r="N322" s="200"/>
      <c r="O322" s="200"/>
      <c r="P322" s="200"/>
      <c r="Q322" s="200"/>
      <c r="R322" s="200"/>
      <c r="S322" s="200"/>
      <c r="T322" s="200"/>
      <c r="U322" s="200"/>
      <c r="V322" s="200"/>
      <c r="W322" s="200"/>
      <c r="X322" s="200"/>
      <c r="Y322" s="200"/>
      <c r="Z322" s="200"/>
      <c r="AA322" s="200"/>
      <c r="AB322" s="200"/>
      <c r="AC322" s="200"/>
      <c r="AD322" s="200"/>
      <c r="AE322" s="200"/>
      <c r="AF322" s="200"/>
      <c r="AG322" s="1"/>
    </row>
    <row r="323" spans="1:33">
      <c r="A323" s="29">
        <f t="shared" si="4"/>
        <v>320</v>
      </c>
      <c r="B323" s="225"/>
      <c r="C323" s="213" t="s">
        <v>272</v>
      </c>
      <c r="D323" s="209" t="s">
        <v>408</v>
      </c>
      <c r="E323" s="200"/>
      <c r="F323" s="200"/>
      <c r="G323" s="200"/>
      <c r="H323" s="200"/>
      <c r="I323" s="200"/>
      <c r="J323" s="200"/>
      <c r="K323" s="200"/>
      <c r="L323" s="200"/>
      <c r="M323" s="200"/>
      <c r="N323" s="200"/>
      <c r="O323" s="200"/>
      <c r="P323" s="200"/>
      <c r="Q323" s="200"/>
      <c r="R323" s="200"/>
      <c r="S323" s="200"/>
      <c r="T323" s="200"/>
      <c r="U323" s="200"/>
      <c r="V323" s="200"/>
      <c r="W323" s="200"/>
      <c r="X323" s="200"/>
      <c r="Y323" s="200"/>
      <c r="Z323" s="200"/>
      <c r="AA323" s="200"/>
      <c r="AB323" s="200"/>
      <c r="AC323" s="200"/>
      <c r="AD323" s="200"/>
      <c r="AE323" s="200"/>
      <c r="AF323" s="200"/>
      <c r="AG323" s="1"/>
    </row>
    <row r="324" spans="1:33">
      <c r="A324" s="29">
        <f t="shared" si="4"/>
        <v>321</v>
      </c>
      <c r="B324" s="225"/>
      <c r="C324" s="213" t="s">
        <v>273</v>
      </c>
      <c r="D324" s="209" t="s">
        <v>408</v>
      </c>
      <c r="E324" s="200"/>
      <c r="F324" s="200"/>
      <c r="G324" s="200"/>
      <c r="H324" s="200"/>
      <c r="I324" s="200"/>
      <c r="J324" s="200"/>
      <c r="K324" s="200"/>
      <c r="L324" s="200"/>
      <c r="M324" s="200"/>
      <c r="N324" s="200"/>
      <c r="O324" s="200"/>
      <c r="P324" s="200"/>
      <c r="Q324" s="200"/>
      <c r="R324" s="200"/>
      <c r="S324" s="200"/>
      <c r="T324" s="200"/>
      <c r="U324" s="200"/>
      <c r="V324" s="200"/>
      <c r="W324" s="200"/>
      <c r="X324" s="200"/>
      <c r="Y324" s="200"/>
      <c r="Z324" s="200"/>
      <c r="AA324" s="200"/>
      <c r="AB324" s="200"/>
      <c r="AC324" s="200"/>
      <c r="AD324" s="200"/>
      <c r="AE324" s="200"/>
      <c r="AF324" s="200"/>
      <c r="AG324" s="1"/>
    </row>
    <row r="325" spans="1:33">
      <c r="A325" s="29">
        <f t="shared" si="4"/>
        <v>322</v>
      </c>
      <c r="B325" s="225"/>
      <c r="C325" s="213" t="s">
        <v>136</v>
      </c>
      <c r="D325" s="209" t="s">
        <v>408</v>
      </c>
      <c r="E325" s="200"/>
      <c r="F325" s="200"/>
      <c r="G325" s="200"/>
      <c r="H325" s="200"/>
      <c r="I325" s="200"/>
      <c r="J325" s="200"/>
      <c r="K325" s="200"/>
      <c r="L325" s="200"/>
      <c r="M325" s="200"/>
      <c r="N325" s="200"/>
      <c r="O325" s="200"/>
      <c r="P325" s="200"/>
      <c r="Q325" s="200"/>
      <c r="R325" s="200"/>
      <c r="S325" s="200"/>
      <c r="T325" s="200"/>
      <c r="U325" s="200"/>
      <c r="V325" s="200"/>
      <c r="W325" s="200"/>
      <c r="X325" s="200"/>
      <c r="Y325" s="200"/>
      <c r="Z325" s="200"/>
      <c r="AA325" s="200"/>
      <c r="AB325" s="200"/>
      <c r="AC325" s="200"/>
      <c r="AD325" s="200"/>
      <c r="AE325" s="200"/>
      <c r="AF325" s="200"/>
      <c r="AG325" s="1"/>
    </row>
    <row r="326" spans="1:33">
      <c r="A326" s="29">
        <f t="shared" si="4"/>
        <v>323</v>
      </c>
      <c r="B326" s="225"/>
      <c r="C326" s="213" t="s">
        <v>191</v>
      </c>
      <c r="D326" s="209" t="s">
        <v>408</v>
      </c>
      <c r="E326" s="200"/>
      <c r="F326" s="200"/>
      <c r="G326" s="200"/>
      <c r="H326" s="200"/>
      <c r="I326" s="200"/>
      <c r="J326" s="200"/>
      <c r="K326" s="200"/>
      <c r="L326" s="200"/>
      <c r="M326" s="200"/>
      <c r="N326" s="200"/>
      <c r="O326" s="200"/>
      <c r="P326" s="200"/>
      <c r="Q326" s="200"/>
      <c r="R326" s="200"/>
      <c r="S326" s="200"/>
      <c r="T326" s="200"/>
      <c r="U326" s="200"/>
      <c r="V326" s="200"/>
      <c r="W326" s="200"/>
      <c r="X326" s="200"/>
      <c r="Y326" s="200"/>
      <c r="Z326" s="200"/>
      <c r="AA326" s="200"/>
      <c r="AB326" s="200"/>
      <c r="AC326" s="200"/>
      <c r="AD326" s="200"/>
      <c r="AE326" s="200"/>
      <c r="AF326" s="200"/>
      <c r="AG326" s="1"/>
    </row>
    <row r="327" spans="1:33">
      <c r="A327" s="29">
        <f t="shared" si="4"/>
        <v>324</v>
      </c>
      <c r="B327" s="225"/>
      <c r="C327" s="213" t="s">
        <v>274</v>
      </c>
      <c r="D327" s="209" t="s">
        <v>408</v>
      </c>
      <c r="E327" s="200"/>
      <c r="F327" s="200"/>
      <c r="G327" s="200"/>
      <c r="H327" s="200"/>
      <c r="I327" s="200"/>
      <c r="J327" s="200"/>
      <c r="K327" s="200"/>
      <c r="L327" s="200"/>
      <c r="M327" s="200"/>
      <c r="N327" s="200"/>
      <c r="O327" s="200"/>
      <c r="P327" s="200"/>
      <c r="Q327" s="200"/>
      <c r="R327" s="200"/>
      <c r="S327" s="200"/>
      <c r="T327" s="200"/>
      <c r="U327" s="200"/>
      <c r="V327" s="200"/>
      <c r="W327" s="200"/>
      <c r="X327" s="200"/>
      <c r="Y327" s="200"/>
      <c r="Z327" s="200"/>
      <c r="AA327" s="200"/>
      <c r="AB327" s="200"/>
      <c r="AC327" s="200"/>
      <c r="AD327" s="200"/>
      <c r="AE327" s="200"/>
      <c r="AF327" s="200"/>
      <c r="AG327" s="1"/>
    </row>
    <row r="328" spans="1:33">
      <c r="A328" s="29">
        <f t="shared" si="4"/>
        <v>325</v>
      </c>
      <c r="B328" s="225"/>
      <c r="C328" s="213" t="s">
        <v>275</v>
      </c>
      <c r="D328" s="209" t="s">
        <v>408</v>
      </c>
      <c r="E328" s="200"/>
      <c r="F328" s="200"/>
      <c r="G328" s="200"/>
      <c r="H328" s="200"/>
      <c r="I328" s="200"/>
      <c r="J328" s="200"/>
      <c r="K328" s="200"/>
      <c r="L328" s="200"/>
      <c r="M328" s="200"/>
      <c r="N328" s="200"/>
      <c r="O328" s="200"/>
      <c r="P328" s="200"/>
      <c r="Q328" s="200"/>
      <c r="R328" s="200"/>
      <c r="S328" s="200"/>
      <c r="T328" s="200"/>
      <c r="U328" s="200"/>
      <c r="V328" s="200"/>
      <c r="W328" s="200"/>
      <c r="X328" s="200"/>
      <c r="Y328" s="200"/>
      <c r="Z328" s="200"/>
      <c r="AA328" s="200"/>
      <c r="AB328" s="200"/>
      <c r="AC328" s="200"/>
      <c r="AD328" s="200"/>
      <c r="AE328" s="200"/>
      <c r="AF328" s="200"/>
      <c r="AG328" s="1"/>
    </row>
    <row r="329" spans="1:33" ht="16">
      <c r="A329" s="29">
        <f t="shared" ref="A329:A383" si="5">A328+1</f>
        <v>326</v>
      </c>
      <c r="B329" s="225"/>
      <c r="C329" s="213" t="s">
        <v>276</v>
      </c>
      <c r="D329" s="209" t="s">
        <v>464</v>
      </c>
      <c r="E329" s="200"/>
      <c r="F329" s="200"/>
      <c r="G329" s="200"/>
      <c r="H329" s="200"/>
      <c r="I329" s="200"/>
      <c r="J329" s="200"/>
      <c r="K329" s="200"/>
      <c r="L329" s="200"/>
      <c r="M329" s="200"/>
      <c r="N329" s="200"/>
      <c r="O329" s="200"/>
      <c r="P329" s="200"/>
      <c r="Q329" s="200"/>
      <c r="R329" s="200"/>
      <c r="S329" s="200"/>
      <c r="T329" s="200"/>
      <c r="U329" s="200"/>
      <c r="V329" s="200"/>
      <c r="W329" s="200"/>
      <c r="X329" s="200"/>
      <c r="Y329" s="200"/>
      <c r="Z329" s="200"/>
      <c r="AA329" s="200"/>
      <c r="AB329" s="200"/>
      <c r="AC329" s="200"/>
      <c r="AD329" s="200"/>
      <c r="AE329" s="200"/>
      <c r="AF329" s="200"/>
      <c r="AG329" s="1"/>
    </row>
    <row r="330" spans="1:33">
      <c r="A330" s="29">
        <f t="shared" si="5"/>
        <v>327</v>
      </c>
      <c r="B330" s="225"/>
      <c r="C330" s="213" t="s">
        <v>277</v>
      </c>
      <c r="D330" s="209" t="s">
        <v>464</v>
      </c>
      <c r="E330" s="200"/>
      <c r="F330" s="200"/>
      <c r="G330" s="200"/>
      <c r="H330" s="200"/>
      <c r="I330" s="200"/>
      <c r="J330" s="200"/>
      <c r="K330" s="200"/>
      <c r="L330" s="200"/>
      <c r="M330" s="200"/>
      <c r="N330" s="200"/>
      <c r="O330" s="200"/>
      <c r="P330" s="200"/>
      <c r="Q330" s="200"/>
      <c r="R330" s="200"/>
      <c r="S330" s="200"/>
      <c r="T330" s="200"/>
      <c r="U330" s="200"/>
      <c r="V330" s="200"/>
      <c r="W330" s="200"/>
      <c r="X330" s="200"/>
      <c r="Y330" s="200"/>
      <c r="Z330" s="200"/>
      <c r="AA330" s="200"/>
      <c r="AB330" s="200"/>
      <c r="AC330" s="200"/>
      <c r="AD330" s="200"/>
      <c r="AE330" s="200"/>
      <c r="AF330" s="200"/>
      <c r="AG330" s="1"/>
    </row>
    <row r="331" spans="1:33">
      <c r="A331" s="29">
        <f t="shared" si="5"/>
        <v>328</v>
      </c>
      <c r="B331" s="225"/>
      <c r="C331" s="213" t="s">
        <v>278</v>
      </c>
      <c r="D331" s="209" t="s">
        <v>464</v>
      </c>
      <c r="E331" s="200"/>
      <c r="F331" s="200"/>
      <c r="G331" s="200"/>
      <c r="H331" s="200"/>
      <c r="I331" s="200"/>
      <c r="J331" s="200"/>
      <c r="K331" s="200"/>
      <c r="L331" s="200"/>
      <c r="M331" s="200"/>
      <c r="N331" s="200"/>
      <c r="O331" s="200"/>
      <c r="P331" s="200"/>
      <c r="Q331" s="200"/>
      <c r="R331" s="200"/>
      <c r="S331" s="200"/>
      <c r="T331" s="200"/>
      <c r="U331" s="200"/>
      <c r="V331" s="200"/>
      <c r="W331" s="200"/>
      <c r="X331" s="200"/>
      <c r="Y331" s="200"/>
      <c r="Z331" s="200"/>
      <c r="AA331" s="200"/>
      <c r="AB331" s="200"/>
      <c r="AC331" s="200"/>
      <c r="AD331" s="200"/>
      <c r="AE331" s="200"/>
      <c r="AF331" s="200"/>
      <c r="AG331" s="1"/>
    </row>
    <row r="332" spans="1:33">
      <c r="A332" s="29">
        <f t="shared" si="5"/>
        <v>329</v>
      </c>
      <c r="B332" s="225"/>
      <c r="C332" s="213" t="s">
        <v>279</v>
      </c>
      <c r="D332" s="209" t="s">
        <v>464</v>
      </c>
      <c r="E332" s="200"/>
      <c r="F332" s="200"/>
      <c r="G332" s="200"/>
      <c r="H332" s="200"/>
      <c r="I332" s="200"/>
      <c r="J332" s="200"/>
      <c r="K332" s="200"/>
      <c r="L332" s="200"/>
      <c r="M332" s="200"/>
      <c r="N332" s="200"/>
      <c r="O332" s="200"/>
      <c r="P332" s="200"/>
      <c r="Q332" s="200"/>
      <c r="R332" s="200"/>
      <c r="S332" s="200"/>
      <c r="T332" s="200"/>
      <c r="U332" s="200"/>
      <c r="V332" s="200"/>
      <c r="W332" s="200"/>
      <c r="X332" s="200"/>
      <c r="Y332" s="200"/>
      <c r="Z332" s="200"/>
      <c r="AA332" s="200"/>
      <c r="AB332" s="200"/>
      <c r="AC332" s="200"/>
      <c r="AD332" s="200"/>
      <c r="AE332" s="200"/>
      <c r="AF332" s="200"/>
      <c r="AG332" s="1"/>
    </row>
    <row r="333" spans="1:33" ht="16">
      <c r="A333" s="29">
        <f t="shared" si="5"/>
        <v>330</v>
      </c>
      <c r="B333" s="225"/>
      <c r="C333" s="213" t="s">
        <v>280</v>
      </c>
      <c r="D333" s="209" t="s">
        <v>464</v>
      </c>
      <c r="E333" s="200"/>
      <c r="F333" s="200"/>
      <c r="G333" s="200"/>
      <c r="H333" s="200"/>
      <c r="I333" s="200"/>
      <c r="J333" s="200"/>
      <c r="K333" s="200"/>
      <c r="L333" s="200"/>
      <c r="M333" s="200"/>
      <c r="N333" s="200"/>
      <c r="O333" s="200"/>
      <c r="P333" s="200"/>
      <c r="Q333" s="200"/>
      <c r="R333" s="200"/>
      <c r="S333" s="200"/>
      <c r="T333" s="200"/>
      <c r="U333" s="200"/>
      <c r="V333" s="200"/>
      <c r="W333" s="200"/>
      <c r="X333" s="200"/>
      <c r="Y333" s="200"/>
      <c r="Z333" s="200"/>
      <c r="AA333" s="200"/>
      <c r="AB333" s="200"/>
      <c r="AC333" s="200"/>
      <c r="AD333" s="200"/>
      <c r="AE333" s="200"/>
      <c r="AF333" s="200"/>
      <c r="AG333" s="1"/>
    </row>
    <row r="334" spans="1:33">
      <c r="A334" s="29">
        <f t="shared" si="5"/>
        <v>331</v>
      </c>
      <c r="B334" s="225"/>
      <c r="C334" s="213" t="s">
        <v>281</v>
      </c>
      <c r="D334" s="209" t="s">
        <v>408</v>
      </c>
      <c r="E334" s="200"/>
      <c r="F334" s="200"/>
      <c r="G334" s="200"/>
      <c r="H334" s="200"/>
      <c r="I334" s="200"/>
      <c r="J334" s="200"/>
      <c r="K334" s="200"/>
      <c r="L334" s="200"/>
      <c r="M334" s="200"/>
      <c r="N334" s="200"/>
      <c r="O334" s="200"/>
      <c r="P334" s="200"/>
      <c r="Q334" s="200"/>
      <c r="R334" s="200"/>
      <c r="S334" s="200"/>
      <c r="T334" s="200"/>
      <c r="U334" s="200"/>
      <c r="V334" s="200"/>
      <c r="W334" s="200"/>
      <c r="X334" s="200"/>
      <c r="Y334" s="200"/>
      <c r="Z334" s="200"/>
      <c r="AA334" s="200"/>
      <c r="AB334" s="200"/>
      <c r="AC334" s="200"/>
      <c r="AD334" s="200"/>
      <c r="AE334" s="200"/>
      <c r="AF334" s="200"/>
      <c r="AG334" s="1"/>
    </row>
    <row r="335" spans="1:33">
      <c r="A335" s="29">
        <f t="shared" si="5"/>
        <v>332</v>
      </c>
      <c r="B335" s="225"/>
      <c r="C335" s="213" t="s">
        <v>218</v>
      </c>
      <c r="D335" s="209" t="s">
        <v>408</v>
      </c>
      <c r="E335" s="200"/>
      <c r="F335" s="200"/>
      <c r="G335" s="200"/>
      <c r="H335" s="200"/>
      <c r="I335" s="200"/>
      <c r="J335" s="200"/>
      <c r="K335" s="200"/>
      <c r="L335" s="200"/>
      <c r="M335" s="200"/>
      <c r="N335" s="200"/>
      <c r="O335" s="200"/>
      <c r="P335" s="200"/>
      <c r="Q335" s="200"/>
      <c r="R335" s="200"/>
      <c r="S335" s="200"/>
      <c r="T335" s="200"/>
      <c r="U335" s="200"/>
      <c r="V335" s="200"/>
      <c r="W335" s="200"/>
      <c r="X335" s="200"/>
      <c r="Y335" s="200"/>
      <c r="Z335" s="200"/>
      <c r="AA335" s="200"/>
      <c r="AB335" s="200"/>
      <c r="AC335" s="200"/>
      <c r="AD335" s="200"/>
      <c r="AE335" s="200"/>
      <c r="AF335" s="200"/>
      <c r="AG335" s="1"/>
    </row>
    <row r="336" spans="1:33">
      <c r="A336" s="29">
        <f t="shared" si="5"/>
        <v>333</v>
      </c>
      <c r="B336" s="225"/>
      <c r="C336" s="213" t="s">
        <v>282</v>
      </c>
      <c r="D336" s="209" t="s">
        <v>408</v>
      </c>
      <c r="E336" s="200"/>
      <c r="F336" s="200"/>
      <c r="G336" s="200"/>
      <c r="H336" s="200"/>
      <c r="I336" s="200"/>
      <c r="J336" s="200"/>
      <c r="K336" s="200"/>
      <c r="L336" s="200"/>
      <c r="M336" s="200"/>
      <c r="N336" s="200"/>
      <c r="O336" s="200"/>
      <c r="P336" s="200"/>
      <c r="Q336" s="200"/>
      <c r="R336" s="200"/>
      <c r="S336" s="200"/>
      <c r="T336" s="200"/>
      <c r="U336" s="200"/>
      <c r="V336" s="200"/>
      <c r="W336" s="200"/>
      <c r="X336" s="200"/>
      <c r="Y336" s="200"/>
      <c r="Z336" s="200"/>
      <c r="AA336" s="200"/>
      <c r="AB336" s="200"/>
      <c r="AC336" s="200"/>
      <c r="AD336" s="200"/>
      <c r="AE336" s="200"/>
      <c r="AF336" s="200"/>
      <c r="AG336" s="1"/>
    </row>
    <row r="337" spans="1:33">
      <c r="A337" s="29">
        <f t="shared" si="5"/>
        <v>334</v>
      </c>
      <c r="B337" s="225" t="s">
        <v>283</v>
      </c>
      <c r="C337" s="213" t="s">
        <v>263</v>
      </c>
      <c r="D337" s="209" t="s">
        <v>408</v>
      </c>
      <c r="E337" s="200"/>
      <c r="F337" s="200"/>
      <c r="G337" s="200"/>
      <c r="H337" s="200"/>
      <c r="I337" s="200"/>
      <c r="J337" s="200"/>
      <c r="K337" s="200"/>
      <c r="L337" s="200"/>
      <c r="M337" s="200"/>
      <c r="N337" s="200"/>
      <c r="O337" s="200"/>
      <c r="P337" s="200"/>
      <c r="Q337" s="200"/>
      <c r="R337" s="200"/>
      <c r="S337" s="200"/>
      <c r="T337" s="200"/>
      <c r="U337" s="200"/>
      <c r="V337" s="200"/>
      <c r="W337" s="200"/>
      <c r="X337" s="200"/>
      <c r="Y337" s="200"/>
      <c r="Z337" s="200"/>
      <c r="AA337" s="200"/>
      <c r="AB337" s="200"/>
      <c r="AC337" s="200"/>
      <c r="AD337" s="200"/>
      <c r="AE337" s="200"/>
      <c r="AF337" s="200"/>
      <c r="AG337" s="1"/>
    </row>
    <row r="338" spans="1:33">
      <c r="A338" s="29">
        <f t="shared" si="5"/>
        <v>335</v>
      </c>
      <c r="B338" s="225"/>
      <c r="C338" s="213" t="s">
        <v>265</v>
      </c>
      <c r="D338" s="209" t="s">
        <v>408</v>
      </c>
      <c r="E338" s="200"/>
      <c r="F338" s="200"/>
      <c r="G338" s="200"/>
      <c r="H338" s="200"/>
      <c r="I338" s="200"/>
      <c r="J338" s="200"/>
      <c r="K338" s="200"/>
      <c r="L338" s="200"/>
      <c r="M338" s="200"/>
      <c r="N338" s="200"/>
      <c r="O338" s="200"/>
      <c r="P338" s="200"/>
      <c r="Q338" s="200"/>
      <c r="R338" s="200"/>
      <c r="S338" s="200"/>
      <c r="T338" s="200"/>
      <c r="U338" s="200"/>
      <c r="V338" s="200"/>
      <c r="W338" s="200"/>
      <c r="X338" s="200"/>
      <c r="Y338" s="200"/>
      <c r="Z338" s="200"/>
      <c r="AA338" s="200"/>
      <c r="AB338" s="200"/>
      <c r="AC338" s="200"/>
      <c r="AD338" s="200"/>
      <c r="AE338" s="200"/>
      <c r="AF338" s="200"/>
      <c r="AG338" s="1"/>
    </row>
    <row r="339" spans="1:33">
      <c r="A339" s="29">
        <f t="shared" si="5"/>
        <v>336</v>
      </c>
      <c r="B339" s="225"/>
      <c r="C339" s="213" t="s">
        <v>284</v>
      </c>
      <c r="D339" s="209" t="s">
        <v>408</v>
      </c>
      <c r="E339" s="200"/>
      <c r="F339" s="200"/>
      <c r="G339" s="200"/>
      <c r="H339" s="200"/>
      <c r="I339" s="200"/>
      <c r="J339" s="200"/>
      <c r="K339" s="200"/>
      <c r="L339" s="200"/>
      <c r="M339" s="200"/>
      <c r="N339" s="200"/>
      <c r="O339" s="200"/>
      <c r="P339" s="200"/>
      <c r="Q339" s="200"/>
      <c r="R339" s="200"/>
      <c r="S339" s="200"/>
      <c r="T339" s="200"/>
      <c r="U339" s="200"/>
      <c r="V339" s="200"/>
      <c r="W339" s="200"/>
      <c r="X339" s="200"/>
      <c r="Y339" s="200"/>
      <c r="Z339" s="200"/>
      <c r="AA339" s="200"/>
      <c r="AB339" s="200"/>
      <c r="AC339" s="200"/>
      <c r="AD339" s="200"/>
      <c r="AE339" s="200"/>
      <c r="AF339" s="200"/>
      <c r="AG339" s="1"/>
    </row>
    <row r="340" spans="1:33">
      <c r="A340" s="29">
        <f t="shared" si="5"/>
        <v>337</v>
      </c>
      <c r="B340" s="225"/>
      <c r="C340" s="213" t="s">
        <v>285</v>
      </c>
      <c r="D340" s="209" t="s">
        <v>408</v>
      </c>
      <c r="E340" s="200"/>
      <c r="F340" s="200"/>
      <c r="G340" s="200"/>
      <c r="H340" s="200"/>
      <c r="I340" s="200"/>
      <c r="J340" s="200"/>
      <c r="K340" s="200"/>
      <c r="L340" s="200"/>
      <c r="M340" s="200"/>
      <c r="N340" s="200"/>
      <c r="O340" s="200"/>
      <c r="P340" s="200"/>
      <c r="Q340" s="200"/>
      <c r="R340" s="200"/>
      <c r="S340" s="200"/>
      <c r="T340" s="200"/>
      <c r="U340" s="200"/>
      <c r="V340" s="200"/>
      <c r="W340" s="200"/>
      <c r="X340" s="200"/>
      <c r="Y340" s="200"/>
      <c r="Z340" s="200"/>
      <c r="AA340" s="200"/>
      <c r="AB340" s="200"/>
      <c r="AC340" s="200"/>
      <c r="AD340" s="200"/>
      <c r="AE340" s="200"/>
      <c r="AF340" s="200"/>
      <c r="AG340" s="1"/>
    </row>
    <row r="341" spans="1:33">
      <c r="A341" s="29">
        <f t="shared" si="5"/>
        <v>338</v>
      </c>
      <c r="B341" s="225"/>
      <c r="C341" s="213" t="s">
        <v>286</v>
      </c>
      <c r="D341" s="209" t="s">
        <v>408</v>
      </c>
      <c r="E341" s="200"/>
      <c r="F341" s="200"/>
      <c r="G341" s="200"/>
      <c r="H341" s="200"/>
      <c r="I341" s="200"/>
      <c r="J341" s="200"/>
      <c r="K341" s="200"/>
      <c r="L341" s="200"/>
      <c r="M341" s="200"/>
      <c r="N341" s="200"/>
      <c r="O341" s="200"/>
      <c r="P341" s="200"/>
      <c r="Q341" s="200"/>
      <c r="R341" s="200"/>
      <c r="S341" s="200"/>
      <c r="T341" s="200"/>
      <c r="U341" s="200"/>
      <c r="V341" s="200"/>
      <c r="W341" s="200"/>
      <c r="X341" s="200"/>
      <c r="Y341" s="200"/>
      <c r="Z341" s="200"/>
      <c r="AA341" s="200"/>
      <c r="AB341" s="200"/>
      <c r="AC341" s="200"/>
      <c r="AD341" s="200"/>
      <c r="AE341" s="200"/>
      <c r="AF341" s="200"/>
      <c r="AG341" s="1"/>
    </row>
    <row r="342" spans="1:33">
      <c r="A342" s="29">
        <f t="shared" si="5"/>
        <v>339</v>
      </c>
      <c r="B342" s="225"/>
      <c r="C342" s="213" t="s">
        <v>266</v>
      </c>
      <c r="D342" s="209" t="s">
        <v>408</v>
      </c>
      <c r="E342" s="200"/>
      <c r="F342" s="200"/>
      <c r="G342" s="200"/>
      <c r="H342" s="200"/>
      <c r="I342" s="200"/>
      <c r="J342" s="200"/>
      <c r="K342" s="200"/>
      <c r="L342" s="200"/>
      <c r="M342" s="200"/>
      <c r="N342" s="200"/>
      <c r="O342" s="200"/>
      <c r="P342" s="200"/>
      <c r="Q342" s="200"/>
      <c r="R342" s="200"/>
      <c r="S342" s="200"/>
      <c r="T342" s="200"/>
      <c r="U342" s="200"/>
      <c r="V342" s="200"/>
      <c r="W342" s="200"/>
      <c r="X342" s="200"/>
      <c r="Y342" s="200"/>
      <c r="Z342" s="200"/>
      <c r="AA342" s="200"/>
      <c r="AB342" s="200"/>
      <c r="AC342" s="200"/>
      <c r="AD342" s="200"/>
      <c r="AE342" s="200"/>
      <c r="AF342" s="200"/>
      <c r="AG342" s="1"/>
    </row>
    <row r="343" spans="1:33">
      <c r="A343" s="29">
        <f t="shared" si="5"/>
        <v>340</v>
      </c>
      <c r="B343" s="225"/>
      <c r="C343" s="213" t="s">
        <v>188</v>
      </c>
      <c r="D343" s="209" t="s">
        <v>408</v>
      </c>
      <c r="E343" s="200"/>
      <c r="F343" s="200"/>
      <c r="G343" s="200"/>
      <c r="H343" s="200"/>
      <c r="I343" s="200"/>
      <c r="J343" s="200"/>
      <c r="K343" s="200"/>
      <c r="L343" s="200"/>
      <c r="M343" s="200"/>
      <c r="N343" s="200"/>
      <c r="O343" s="200"/>
      <c r="P343" s="200"/>
      <c r="Q343" s="200"/>
      <c r="R343" s="200"/>
      <c r="S343" s="200"/>
      <c r="T343" s="200"/>
      <c r="U343" s="200"/>
      <c r="V343" s="200"/>
      <c r="W343" s="200"/>
      <c r="X343" s="200"/>
      <c r="Y343" s="200"/>
      <c r="Z343" s="200"/>
      <c r="AA343" s="200"/>
      <c r="AB343" s="200"/>
      <c r="AC343" s="200"/>
      <c r="AD343" s="200"/>
      <c r="AE343" s="200"/>
      <c r="AF343" s="200"/>
      <c r="AG343" s="1"/>
    </row>
    <row r="344" spans="1:33">
      <c r="A344" s="29">
        <f t="shared" si="5"/>
        <v>341</v>
      </c>
      <c r="B344" s="225"/>
      <c r="C344" s="213" t="s">
        <v>287</v>
      </c>
      <c r="D344" s="209" t="s">
        <v>408</v>
      </c>
      <c r="E344" s="200"/>
      <c r="F344" s="200"/>
      <c r="G344" s="200"/>
      <c r="H344" s="200"/>
      <c r="I344" s="200"/>
      <c r="J344" s="200"/>
      <c r="K344" s="200"/>
      <c r="L344" s="200"/>
      <c r="M344" s="200"/>
      <c r="N344" s="200"/>
      <c r="O344" s="200"/>
      <c r="P344" s="200"/>
      <c r="Q344" s="200"/>
      <c r="R344" s="200"/>
      <c r="S344" s="200"/>
      <c r="T344" s="200"/>
      <c r="U344" s="200"/>
      <c r="V344" s="200"/>
      <c r="W344" s="200"/>
      <c r="X344" s="200"/>
      <c r="Y344" s="200"/>
      <c r="Z344" s="200"/>
      <c r="AA344" s="200"/>
      <c r="AB344" s="200"/>
      <c r="AC344" s="200"/>
      <c r="AD344" s="200"/>
      <c r="AE344" s="200"/>
      <c r="AF344" s="200"/>
      <c r="AG344" s="1"/>
    </row>
    <row r="345" spans="1:33">
      <c r="A345" s="29">
        <f t="shared" si="5"/>
        <v>342</v>
      </c>
      <c r="B345" s="225"/>
      <c r="C345" s="213" t="s">
        <v>77</v>
      </c>
      <c r="D345" s="209" t="s">
        <v>408</v>
      </c>
      <c r="E345" s="200"/>
      <c r="F345" s="200"/>
      <c r="G345" s="200"/>
      <c r="H345" s="200"/>
      <c r="I345" s="200"/>
      <c r="J345" s="200"/>
      <c r="K345" s="200"/>
      <c r="L345" s="200"/>
      <c r="M345" s="200"/>
      <c r="N345" s="200"/>
      <c r="O345" s="200"/>
      <c r="P345" s="200"/>
      <c r="Q345" s="200"/>
      <c r="R345" s="200"/>
      <c r="S345" s="200"/>
      <c r="T345" s="200"/>
      <c r="U345" s="200"/>
      <c r="V345" s="200"/>
      <c r="W345" s="200"/>
      <c r="X345" s="200"/>
      <c r="Y345" s="200"/>
      <c r="Z345" s="200"/>
      <c r="AA345" s="200"/>
      <c r="AB345" s="200"/>
      <c r="AC345" s="200"/>
      <c r="AD345" s="200"/>
      <c r="AE345" s="200"/>
      <c r="AF345" s="200"/>
      <c r="AG345" s="1"/>
    </row>
    <row r="346" spans="1:33">
      <c r="A346" s="29">
        <f t="shared" si="5"/>
        <v>343</v>
      </c>
      <c r="B346" s="225"/>
      <c r="C346" s="213" t="s">
        <v>288</v>
      </c>
      <c r="D346" s="209" t="s">
        <v>408</v>
      </c>
      <c r="E346" s="200"/>
      <c r="F346" s="200"/>
      <c r="G346" s="200"/>
      <c r="H346" s="200"/>
      <c r="I346" s="200"/>
      <c r="J346" s="200"/>
      <c r="K346" s="200"/>
      <c r="L346" s="200"/>
      <c r="M346" s="200"/>
      <c r="N346" s="200"/>
      <c r="O346" s="200"/>
      <c r="P346" s="200"/>
      <c r="Q346" s="200"/>
      <c r="R346" s="200"/>
      <c r="S346" s="200"/>
      <c r="T346" s="200"/>
      <c r="U346" s="200"/>
      <c r="V346" s="200"/>
      <c r="W346" s="200"/>
      <c r="X346" s="200"/>
      <c r="Y346" s="200"/>
      <c r="Z346" s="200"/>
      <c r="AA346" s="200"/>
      <c r="AB346" s="200"/>
      <c r="AC346" s="200"/>
      <c r="AD346" s="200"/>
      <c r="AE346" s="200"/>
      <c r="AF346" s="200"/>
      <c r="AG346" s="1"/>
    </row>
    <row r="347" spans="1:33">
      <c r="A347" s="29">
        <f t="shared" si="5"/>
        <v>344</v>
      </c>
      <c r="B347" s="225"/>
      <c r="C347" s="213" t="s">
        <v>289</v>
      </c>
      <c r="D347" s="209" t="s">
        <v>408</v>
      </c>
      <c r="E347" s="200"/>
      <c r="F347" s="200"/>
      <c r="G347" s="200"/>
      <c r="H347" s="200"/>
      <c r="I347" s="200"/>
      <c r="J347" s="200"/>
      <c r="K347" s="200"/>
      <c r="L347" s="200"/>
      <c r="M347" s="200"/>
      <c r="N347" s="200"/>
      <c r="O347" s="200"/>
      <c r="P347" s="200"/>
      <c r="Q347" s="200"/>
      <c r="R347" s="200"/>
      <c r="S347" s="200"/>
      <c r="T347" s="200"/>
      <c r="U347" s="200"/>
      <c r="V347" s="200"/>
      <c r="W347" s="200"/>
      <c r="X347" s="200"/>
      <c r="Y347" s="200"/>
      <c r="Z347" s="200"/>
      <c r="AA347" s="200"/>
      <c r="AB347" s="200"/>
      <c r="AC347" s="200"/>
      <c r="AD347" s="200"/>
      <c r="AE347" s="200"/>
      <c r="AF347" s="200"/>
      <c r="AG347" s="1"/>
    </row>
    <row r="348" spans="1:33">
      <c r="A348" s="29">
        <f t="shared" si="5"/>
        <v>345</v>
      </c>
      <c r="B348" s="225"/>
      <c r="C348" s="213" t="s">
        <v>290</v>
      </c>
      <c r="D348" s="209" t="s">
        <v>408</v>
      </c>
      <c r="E348" s="200"/>
      <c r="F348" s="200"/>
      <c r="G348" s="200"/>
      <c r="H348" s="200"/>
      <c r="I348" s="200"/>
      <c r="J348" s="200"/>
      <c r="K348" s="200"/>
      <c r="L348" s="200"/>
      <c r="M348" s="200"/>
      <c r="N348" s="200"/>
      <c r="O348" s="200"/>
      <c r="P348" s="200"/>
      <c r="Q348" s="200"/>
      <c r="R348" s="200"/>
      <c r="S348" s="200"/>
      <c r="T348" s="200"/>
      <c r="U348" s="200"/>
      <c r="V348" s="200"/>
      <c r="W348" s="200"/>
      <c r="X348" s="200"/>
      <c r="Y348" s="200"/>
      <c r="Z348" s="200"/>
      <c r="AA348" s="200"/>
      <c r="AB348" s="200"/>
      <c r="AC348" s="200"/>
      <c r="AD348" s="200"/>
      <c r="AE348" s="200"/>
      <c r="AF348" s="200"/>
      <c r="AG348" s="1"/>
    </row>
    <row r="349" spans="1:33">
      <c r="A349" s="29">
        <f t="shared" si="5"/>
        <v>346</v>
      </c>
      <c r="B349" s="225"/>
      <c r="C349" s="213" t="s">
        <v>291</v>
      </c>
      <c r="D349" s="209" t="s">
        <v>408</v>
      </c>
      <c r="E349" s="200"/>
      <c r="F349" s="200"/>
      <c r="G349" s="200"/>
      <c r="H349" s="200"/>
      <c r="I349" s="200"/>
      <c r="J349" s="200"/>
      <c r="K349" s="200"/>
      <c r="L349" s="200"/>
      <c r="M349" s="200"/>
      <c r="N349" s="200"/>
      <c r="O349" s="200"/>
      <c r="P349" s="200"/>
      <c r="Q349" s="200"/>
      <c r="R349" s="200"/>
      <c r="S349" s="200"/>
      <c r="T349" s="200"/>
      <c r="U349" s="200"/>
      <c r="V349" s="200"/>
      <c r="W349" s="200"/>
      <c r="X349" s="200"/>
      <c r="Y349" s="200"/>
      <c r="Z349" s="200"/>
      <c r="AA349" s="200"/>
      <c r="AB349" s="200"/>
      <c r="AC349" s="200"/>
      <c r="AD349" s="200"/>
      <c r="AE349" s="200"/>
      <c r="AF349" s="200"/>
      <c r="AG349" s="1"/>
    </row>
    <row r="350" spans="1:33">
      <c r="A350" s="29">
        <f t="shared" si="5"/>
        <v>347</v>
      </c>
      <c r="B350" s="225"/>
      <c r="C350" s="213" t="s">
        <v>268</v>
      </c>
      <c r="D350" s="209" t="s">
        <v>408</v>
      </c>
      <c r="E350" s="200"/>
      <c r="F350" s="200"/>
      <c r="G350" s="200"/>
      <c r="H350" s="200"/>
      <c r="I350" s="200"/>
      <c r="J350" s="200"/>
      <c r="K350" s="200"/>
      <c r="L350" s="200"/>
      <c r="M350" s="200"/>
      <c r="N350" s="200"/>
      <c r="O350" s="200"/>
      <c r="P350" s="200"/>
      <c r="Q350" s="200"/>
      <c r="R350" s="200"/>
      <c r="S350" s="200"/>
      <c r="T350" s="200"/>
      <c r="U350" s="200"/>
      <c r="V350" s="200"/>
      <c r="W350" s="200"/>
      <c r="X350" s="200"/>
      <c r="Y350" s="200"/>
      <c r="Z350" s="200"/>
      <c r="AA350" s="200"/>
      <c r="AB350" s="200"/>
      <c r="AC350" s="200"/>
      <c r="AD350" s="200"/>
      <c r="AE350" s="200"/>
      <c r="AF350" s="200"/>
      <c r="AG350" s="1"/>
    </row>
    <row r="351" spans="1:33">
      <c r="A351" s="29">
        <f t="shared" si="5"/>
        <v>348</v>
      </c>
      <c r="B351" s="225"/>
      <c r="C351" s="213" t="s">
        <v>269</v>
      </c>
      <c r="D351" s="209" t="s">
        <v>408</v>
      </c>
      <c r="E351" s="200"/>
      <c r="F351" s="200"/>
      <c r="G351" s="200"/>
      <c r="H351" s="200"/>
      <c r="I351" s="200"/>
      <c r="J351" s="200"/>
      <c r="K351" s="200"/>
      <c r="L351" s="200"/>
      <c r="M351" s="200"/>
      <c r="N351" s="200"/>
      <c r="O351" s="200"/>
      <c r="P351" s="200"/>
      <c r="Q351" s="200"/>
      <c r="R351" s="200"/>
      <c r="S351" s="200"/>
      <c r="T351" s="200"/>
      <c r="U351" s="200"/>
      <c r="V351" s="200"/>
      <c r="W351" s="200"/>
      <c r="X351" s="200"/>
      <c r="Y351" s="200"/>
      <c r="Z351" s="200"/>
      <c r="AA351" s="200"/>
      <c r="AB351" s="200"/>
      <c r="AC351" s="200"/>
      <c r="AD351" s="200"/>
      <c r="AE351" s="200"/>
      <c r="AF351" s="200"/>
      <c r="AG351" s="1"/>
    </row>
    <row r="352" spans="1:33">
      <c r="A352" s="29">
        <f t="shared" si="5"/>
        <v>349</v>
      </c>
      <c r="B352" s="225"/>
      <c r="C352" s="213" t="s">
        <v>270</v>
      </c>
      <c r="D352" s="209" t="s">
        <v>408</v>
      </c>
      <c r="E352" s="200"/>
      <c r="F352" s="200"/>
      <c r="G352" s="200"/>
      <c r="H352" s="200"/>
      <c r="I352" s="200"/>
      <c r="J352" s="200"/>
      <c r="K352" s="200"/>
      <c r="L352" s="200"/>
      <c r="M352" s="200"/>
      <c r="N352" s="200"/>
      <c r="O352" s="200"/>
      <c r="P352" s="200"/>
      <c r="Q352" s="200"/>
      <c r="R352" s="200"/>
      <c r="S352" s="200"/>
      <c r="T352" s="200"/>
      <c r="U352" s="200"/>
      <c r="V352" s="200"/>
      <c r="W352" s="200"/>
      <c r="X352" s="200"/>
      <c r="Y352" s="200"/>
      <c r="Z352" s="200"/>
      <c r="AA352" s="200"/>
      <c r="AB352" s="200"/>
      <c r="AC352" s="200"/>
      <c r="AD352" s="200"/>
      <c r="AE352" s="200"/>
      <c r="AF352" s="200"/>
      <c r="AG352" s="1"/>
    </row>
    <row r="353" spans="1:33">
      <c r="A353" s="29">
        <f t="shared" si="5"/>
        <v>350</v>
      </c>
      <c r="B353" s="225"/>
      <c r="C353" s="213" t="s">
        <v>271</v>
      </c>
      <c r="D353" s="209" t="s">
        <v>408</v>
      </c>
      <c r="E353" s="200"/>
      <c r="F353" s="200"/>
      <c r="G353" s="200"/>
      <c r="H353" s="200"/>
      <c r="I353" s="200"/>
      <c r="J353" s="200"/>
      <c r="K353" s="200"/>
      <c r="L353" s="200"/>
      <c r="M353" s="200"/>
      <c r="N353" s="200"/>
      <c r="O353" s="200"/>
      <c r="P353" s="200"/>
      <c r="Q353" s="200"/>
      <c r="R353" s="200"/>
      <c r="S353" s="200"/>
      <c r="T353" s="200"/>
      <c r="U353" s="200"/>
      <c r="V353" s="200"/>
      <c r="W353" s="200"/>
      <c r="X353" s="200"/>
      <c r="Y353" s="200"/>
      <c r="Z353" s="200"/>
      <c r="AA353" s="200"/>
      <c r="AB353" s="200"/>
      <c r="AC353" s="200"/>
      <c r="AD353" s="200"/>
      <c r="AE353" s="200"/>
      <c r="AF353" s="200"/>
      <c r="AG353" s="1"/>
    </row>
    <row r="354" spans="1:33">
      <c r="A354" s="29">
        <f t="shared" si="5"/>
        <v>351</v>
      </c>
      <c r="B354" s="225"/>
      <c r="C354" s="213" t="s">
        <v>272</v>
      </c>
      <c r="D354" s="209" t="s">
        <v>408</v>
      </c>
      <c r="E354" s="200"/>
      <c r="F354" s="200"/>
      <c r="G354" s="200"/>
      <c r="H354" s="200"/>
      <c r="I354" s="200"/>
      <c r="J354" s="200"/>
      <c r="K354" s="200"/>
      <c r="L354" s="200"/>
      <c r="M354" s="200"/>
      <c r="N354" s="200"/>
      <c r="O354" s="200"/>
      <c r="P354" s="200"/>
      <c r="Q354" s="200"/>
      <c r="R354" s="200"/>
      <c r="S354" s="200"/>
      <c r="T354" s="200"/>
      <c r="U354" s="200"/>
      <c r="V354" s="200"/>
      <c r="W354" s="200"/>
      <c r="X354" s="200"/>
      <c r="Y354" s="200"/>
      <c r="Z354" s="200"/>
      <c r="AA354" s="200"/>
      <c r="AB354" s="200"/>
      <c r="AC354" s="200"/>
      <c r="AD354" s="200"/>
      <c r="AE354" s="200"/>
      <c r="AF354" s="200"/>
      <c r="AG354" s="1"/>
    </row>
    <row r="355" spans="1:33">
      <c r="A355" s="29">
        <f t="shared" si="5"/>
        <v>352</v>
      </c>
      <c r="B355" s="225"/>
      <c r="C355" s="213" t="s">
        <v>273</v>
      </c>
      <c r="D355" s="209" t="s">
        <v>408</v>
      </c>
      <c r="E355" s="200"/>
      <c r="F355" s="200"/>
      <c r="G355" s="200"/>
      <c r="H355" s="200"/>
      <c r="I355" s="200"/>
      <c r="J355" s="200"/>
      <c r="K355" s="200"/>
      <c r="L355" s="200"/>
      <c r="M355" s="200"/>
      <c r="N355" s="200"/>
      <c r="O355" s="200"/>
      <c r="P355" s="200"/>
      <c r="Q355" s="200"/>
      <c r="R355" s="200"/>
      <c r="S355" s="200"/>
      <c r="T355" s="200"/>
      <c r="U355" s="200"/>
      <c r="V355" s="200"/>
      <c r="W355" s="200"/>
      <c r="X355" s="200"/>
      <c r="Y355" s="200"/>
      <c r="Z355" s="200"/>
      <c r="AA355" s="200"/>
      <c r="AB355" s="200"/>
      <c r="AC355" s="200"/>
      <c r="AD355" s="200"/>
      <c r="AE355" s="200"/>
      <c r="AF355" s="200"/>
      <c r="AG355" s="1"/>
    </row>
    <row r="356" spans="1:33">
      <c r="A356" s="29">
        <f t="shared" si="5"/>
        <v>353</v>
      </c>
      <c r="B356" s="225"/>
      <c r="C356" s="213" t="s">
        <v>136</v>
      </c>
      <c r="D356" s="209" t="s">
        <v>408</v>
      </c>
      <c r="E356" s="200"/>
      <c r="F356" s="200"/>
      <c r="G356" s="200"/>
      <c r="H356" s="200"/>
      <c r="I356" s="200"/>
      <c r="J356" s="200"/>
      <c r="K356" s="200"/>
      <c r="L356" s="200"/>
      <c r="M356" s="200"/>
      <c r="N356" s="200"/>
      <c r="O356" s="200"/>
      <c r="P356" s="200"/>
      <c r="Q356" s="200"/>
      <c r="R356" s="200"/>
      <c r="S356" s="200"/>
      <c r="T356" s="200"/>
      <c r="U356" s="200"/>
      <c r="V356" s="200"/>
      <c r="W356" s="200"/>
      <c r="X356" s="200"/>
      <c r="Y356" s="200"/>
      <c r="Z356" s="200"/>
      <c r="AA356" s="200"/>
      <c r="AB356" s="200"/>
      <c r="AC356" s="200"/>
      <c r="AD356" s="200"/>
      <c r="AE356" s="200"/>
      <c r="AF356" s="200"/>
      <c r="AG356" s="1"/>
    </row>
    <row r="357" spans="1:33">
      <c r="A357" s="29">
        <f t="shared" si="5"/>
        <v>354</v>
      </c>
      <c r="B357" s="225"/>
      <c r="C357" s="213" t="s">
        <v>274</v>
      </c>
      <c r="D357" s="209" t="s">
        <v>408</v>
      </c>
      <c r="E357" s="200"/>
      <c r="F357" s="200"/>
      <c r="G357" s="200"/>
      <c r="H357" s="200"/>
      <c r="I357" s="200"/>
      <c r="J357" s="200"/>
      <c r="K357" s="200"/>
      <c r="L357" s="200"/>
      <c r="M357" s="200"/>
      <c r="N357" s="200"/>
      <c r="O357" s="200"/>
      <c r="P357" s="200"/>
      <c r="Q357" s="200"/>
      <c r="R357" s="200"/>
      <c r="S357" s="200"/>
      <c r="T357" s="200"/>
      <c r="U357" s="200"/>
      <c r="V357" s="200"/>
      <c r="W357" s="200"/>
      <c r="X357" s="200"/>
      <c r="Y357" s="200"/>
      <c r="Z357" s="200"/>
      <c r="AA357" s="200"/>
      <c r="AB357" s="200"/>
      <c r="AC357" s="200"/>
      <c r="AD357" s="200"/>
      <c r="AE357" s="200"/>
      <c r="AF357" s="200"/>
      <c r="AG357" s="1"/>
    </row>
    <row r="358" spans="1:33">
      <c r="A358" s="29">
        <f t="shared" si="5"/>
        <v>355</v>
      </c>
      <c r="B358" s="225"/>
      <c r="C358" s="213" t="s">
        <v>275</v>
      </c>
      <c r="D358" s="209" t="s">
        <v>408</v>
      </c>
      <c r="E358" s="200"/>
      <c r="F358" s="200"/>
      <c r="G358" s="200"/>
      <c r="H358" s="200"/>
      <c r="I358" s="200"/>
      <c r="J358" s="200"/>
      <c r="K358" s="200"/>
      <c r="L358" s="200"/>
      <c r="M358" s="200"/>
      <c r="N358" s="200"/>
      <c r="O358" s="200"/>
      <c r="P358" s="200"/>
      <c r="Q358" s="200"/>
      <c r="R358" s="200"/>
      <c r="S358" s="200"/>
      <c r="T358" s="200"/>
      <c r="U358" s="200"/>
      <c r="V358" s="200"/>
      <c r="W358" s="200"/>
      <c r="X358" s="200"/>
      <c r="Y358" s="200"/>
      <c r="Z358" s="200"/>
      <c r="AA358" s="200"/>
      <c r="AB358" s="200"/>
      <c r="AC358" s="200"/>
      <c r="AD358" s="200"/>
      <c r="AE358" s="200"/>
      <c r="AF358" s="200"/>
      <c r="AG358" s="1"/>
    </row>
    <row r="359" spans="1:33">
      <c r="A359" s="29">
        <f t="shared" si="5"/>
        <v>356</v>
      </c>
      <c r="B359" s="225"/>
      <c r="C359" s="213" t="s">
        <v>277</v>
      </c>
      <c r="D359" s="209" t="s">
        <v>464</v>
      </c>
      <c r="E359" s="200"/>
      <c r="F359" s="200"/>
      <c r="G359" s="200"/>
      <c r="H359" s="200"/>
      <c r="I359" s="200"/>
      <c r="J359" s="200"/>
      <c r="K359" s="200"/>
      <c r="L359" s="200"/>
      <c r="M359" s="200"/>
      <c r="N359" s="200"/>
      <c r="O359" s="200"/>
      <c r="P359" s="200"/>
      <c r="Q359" s="200"/>
      <c r="R359" s="200"/>
      <c r="S359" s="200"/>
      <c r="T359" s="200"/>
      <c r="U359" s="200"/>
      <c r="V359" s="200"/>
      <c r="W359" s="200"/>
      <c r="X359" s="200"/>
      <c r="Y359" s="200"/>
      <c r="Z359" s="200"/>
      <c r="AA359" s="200"/>
      <c r="AB359" s="200"/>
      <c r="AC359" s="200"/>
      <c r="AD359" s="200"/>
      <c r="AE359" s="200"/>
      <c r="AF359" s="200"/>
      <c r="AG359" s="1"/>
    </row>
    <row r="360" spans="1:33">
      <c r="A360" s="29">
        <f t="shared" si="5"/>
        <v>357</v>
      </c>
      <c r="B360" s="225"/>
      <c r="C360" s="213" t="s">
        <v>292</v>
      </c>
      <c r="D360" s="209" t="s">
        <v>464</v>
      </c>
      <c r="E360" s="200"/>
      <c r="F360" s="200"/>
      <c r="G360" s="200"/>
      <c r="H360" s="200"/>
      <c r="I360" s="200"/>
      <c r="J360" s="200"/>
      <c r="K360" s="200"/>
      <c r="L360" s="200"/>
      <c r="M360" s="200"/>
      <c r="N360" s="200"/>
      <c r="O360" s="200"/>
      <c r="P360" s="200"/>
      <c r="Q360" s="200"/>
      <c r="R360" s="200"/>
      <c r="S360" s="200"/>
      <c r="T360" s="200"/>
      <c r="U360" s="200"/>
      <c r="V360" s="200"/>
      <c r="W360" s="200"/>
      <c r="X360" s="200"/>
      <c r="Y360" s="200"/>
      <c r="Z360" s="200"/>
      <c r="AA360" s="200"/>
      <c r="AB360" s="200"/>
      <c r="AC360" s="200"/>
      <c r="AD360" s="200"/>
      <c r="AE360" s="200"/>
      <c r="AF360" s="200"/>
      <c r="AG360" s="1"/>
    </row>
    <row r="361" spans="1:33">
      <c r="A361" s="29">
        <f t="shared" si="5"/>
        <v>358</v>
      </c>
      <c r="B361" s="225"/>
      <c r="C361" s="213" t="s">
        <v>279</v>
      </c>
      <c r="D361" s="209" t="s">
        <v>464</v>
      </c>
      <c r="E361" s="200"/>
      <c r="F361" s="200"/>
      <c r="G361" s="200"/>
      <c r="H361" s="200"/>
      <c r="I361" s="200"/>
      <c r="J361" s="200"/>
      <c r="K361" s="200"/>
      <c r="L361" s="200"/>
      <c r="M361" s="200"/>
      <c r="N361" s="200"/>
      <c r="O361" s="200"/>
      <c r="P361" s="200"/>
      <c r="Q361" s="200"/>
      <c r="R361" s="200"/>
      <c r="S361" s="200"/>
      <c r="T361" s="200"/>
      <c r="U361" s="200"/>
      <c r="V361" s="200"/>
      <c r="W361" s="200"/>
      <c r="X361" s="200"/>
      <c r="Y361" s="200"/>
      <c r="Z361" s="200"/>
      <c r="AA361" s="200"/>
      <c r="AB361" s="200"/>
      <c r="AC361" s="200"/>
      <c r="AD361" s="200"/>
      <c r="AE361" s="200"/>
      <c r="AF361" s="200"/>
      <c r="AG361" s="1"/>
    </row>
    <row r="362" spans="1:33">
      <c r="A362" s="29">
        <f t="shared" si="5"/>
        <v>359</v>
      </c>
      <c r="B362" s="225"/>
      <c r="C362" s="213" t="s">
        <v>344</v>
      </c>
      <c r="D362" s="209" t="s">
        <v>464</v>
      </c>
      <c r="E362" s="200"/>
      <c r="F362" s="200"/>
      <c r="G362" s="200"/>
      <c r="H362" s="200"/>
      <c r="I362" s="200"/>
      <c r="J362" s="200"/>
      <c r="K362" s="200"/>
      <c r="L362" s="200"/>
      <c r="M362" s="200"/>
      <c r="N362" s="200"/>
      <c r="O362" s="200"/>
      <c r="P362" s="200"/>
      <c r="Q362" s="200"/>
      <c r="R362" s="200"/>
      <c r="S362" s="200"/>
      <c r="T362" s="200"/>
      <c r="U362" s="200"/>
      <c r="V362" s="200"/>
      <c r="W362" s="200"/>
      <c r="X362" s="200"/>
      <c r="Y362" s="200"/>
      <c r="Z362" s="200"/>
      <c r="AA362" s="200"/>
      <c r="AB362" s="200"/>
      <c r="AC362" s="200"/>
      <c r="AD362" s="200"/>
      <c r="AE362" s="200"/>
      <c r="AF362" s="200"/>
      <c r="AG362" s="1"/>
    </row>
    <row r="363" spans="1:33">
      <c r="A363" s="29">
        <f t="shared" si="5"/>
        <v>360</v>
      </c>
      <c r="B363" s="225"/>
      <c r="C363" s="213" t="s">
        <v>278</v>
      </c>
      <c r="D363" s="209" t="s">
        <v>464</v>
      </c>
      <c r="E363" s="200"/>
      <c r="F363" s="200"/>
      <c r="G363" s="200"/>
      <c r="H363" s="200"/>
      <c r="I363" s="200"/>
      <c r="J363" s="200"/>
      <c r="K363" s="200"/>
      <c r="L363" s="200"/>
      <c r="M363" s="200"/>
      <c r="N363" s="200"/>
      <c r="O363" s="200"/>
      <c r="P363" s="200"/>
      <c r="Q363" s="200"/>
      <c r="R363" s="200"/>
      <c r="S363" s="200"/>
      <c r="T363" s="200"/>
      <c r="U363" s="200"/>
      <c r="V363" s="200"/>
      <c r="W363" s="200"/>
      <c r="X363" s="200"/>
      <c r="Y363" s="200"/>
      <c r="Z363" s="200"/>
      <c r="AA363" s="200"/>
      <c r="AB363" s="200"/>
      <c r="AC363" s="200"/>
      <c r="AD363" s="200"/>
      <c r="AE363" s="200"/>
      <c r="AF363" s="200"/>
      <c r="AG363" s="1"/>
    </row>
    <row r="364" spans="1:33">
      <c r="A364" s="29">
        <f t="shared" si="5"/>
        <v>361</v>
      </c>
      <c r="B364" s="225"/>
      <c r="C364" s="213" t="s">
        <v>218</v>
      </c>
      <c r="D364" s="209" t="s">
        <v>408</v>
      </c>
      <c r="E364" s="200"/>
      <c r="F364" s="200"/>
      <c r="G364" s="200"/>
      <c r="H364" s="200"/>
      <c r="I364" s="200"/>
      <c r="J364" s="200"/>
      <c r="K364" s="200"/>
      <c r="L364" s="200"/>
      <c r="M364" s="200"/>
      <c r="N364" s="200"/>
      <c r="O364" s="200"/>
      <c r="P364" s="200"/>
      <c r="Q364" s="200"/>
      <c r="R364" s="200"/>
      <c r="S364" s="200"/>
      <c r="T364" s="200"/>
      <c r="U364" s="200"/>
      <c r="V364" s="200"/>
      <c r="W364" s="200"/>
      <c r="X364" s="200"/>
      <c r="Y364" s="200"/>
      <c r="Z364" s="200"/>
      <c r="AA364" s="200"/>
      <c r="AB364" s="200"/>
      <c r="AC364" s="200"/>
      <c r="AD364" s="200"/>
      <c r="AE364" s="200"/>
      <c r="AF364" s="200"/>
      <c r="AG364" s="1"/>
    </row>
    <row r="365" spans="1:33">
      <c r="A365" s="29">
        <f t="shared" si="5"/>
        <v>362</v>
      </c>
      <c r="B365" s="225"/>
      <c r="C365" s="213" t="s">
        <v>281</v>
      </c>
      <c r="D365" s="209" t="s">
        <v>408</v>
      </c>
      <c r="E365" s="200"/>
      <c r="F365" s="200"/>
      <c r="G365" s="200"/>
      <c r="H365" s="200"/>
      <c r="I365" s="200"/>
      <c r="J365" s="200"/>
      <c r="K365" s="200"/>
      <c r="L365" s="200"/>
      <c r="M365" s="200"/>
      <c r="N365" s="200"/>
      <c r="O365" s="200"/>
      <c r="P365" s="200"/>
      <c r="Q365" s="200"/>
      <c r="R365" s="200"/>
      <c r="S365" s="200"/>
      <c r="T365" s="200"/>
      <c r="U365" s="200"/>
      <c r="V365" s="200"/>
      <c r="W365" s="200"/>
      <c r="X365" s="200"/>
      <c r="Y365" s="200"/>
      <c r="Z365" s="200"/>
      <c r="AA365" s="200"/>
      <c r="AB365" s="200"/>
      <c r="AC365" s="200"/>
      <c r="AD365" s="200"/>
      <c r="AE365" s="200"/>
      <c r="AF365" s="200"/>
      <c r="AG365" s="1"/>
    </row>
    <row r="366" spans="1:33">
      <c r="A366" s="29">
        <f t="shared" si="5"/>
        <v>363</v>
      </c>
      <c r="B366" s="225"/>
      <c r="C366" s="213" t="s">
        <v>282</v>
      </c>
      <c r="D366" s="209" t="s">
        <v>408</v>
      </c>
      <c r="E366" s="200"/>
      <c r="F366" s="200"/>
      <c r="G366" s="200"/>
      <c r="H366" s="200"/>
      <c r="I366" s="200"/>
      <c r="J366" s="200"/>
      <c r="K366" s="200"/>
      <c r="L366" s="200"/>
      <c r="M366" s="200"/>
      <c r="N366" s="200"/>
      <c r="O366" s="200"/>
      <c r="P366" s="200"/>
      <c r="Q366" s="200"/>
      <c r="R366" s="200"/>
      <c r="S366" s="200"/>
      <c r="T366" s="200"/>
      <c r="U366" s="200"/>
      <c r="V366" s="200"/>
      <c r="W366" s="200"/>
      <c r="X366" s="200"/>
      <c r="Y366" s="200"/>
      <c r="Z366" s="200"/>
      <c r="AA366" s="200"/>
      <c r="AB366" s="200"/>
      <c r="AC366" s="200"/>
      <c r="AD366" s="200"/>
      <c r="AE366" s="200"/>
      <c r="AF366" s="200"/>
      <c r="AG366" s="1"/>
    </row>
    <row r="367" spans="1:33" ht="8.25" customHeight="1">
      <c r="A367" s="29">
        <f t="shared" si="5"/>
        <v>364</v>
      </c>
      <c r="B367" s="243" t="s">
        <v>545</v>
      </c>
      <c r="C367" s="213" t="s">
        <v>293</v>
      </c>
      <c r="D367" s="213" t="s">
        <v>464</v>
      </c>
      <c r="E367" s="200"/>
      <c r="F367" s="200"/>
      <c r="G367" s="200"/>
      <c r="H367" s="200"/>
      <c r="I367" s="200"/>
      <c r="J367" s="200"/>
      <c r="K367" s="200"/>
      <c r="L367" s="200"/>
      <c r="M367" s="200"/>
      <c r="N367" s="200"/>
      <c r="O367" s="200"/>
      <c r="P367" s="200"/>
      <c r="Q367" s="200"/>
      <c r="R367" s="200"/>
      <c r="S367" s="200"/>
      <c r="T367" s="200"/>
      <c r="U367" s="200"/>
      <c r="V367" s="200"/>
      <c r="W367" s="200"/>
      <c r="X367" s="200"/>
      <c r="Y367" s="200"/>
      <c r="Z367" s="200"/>
      <c r="AA367" s="200"/>
      <c r="AB367" s="200"/>
      <c r="AC367" s="200"/>
      <c r="AD367" s="200"/>
      <c r="AE367" s="200"/>
      <c r="AF367" s="200"/>
      <c r="AG367" s="1"/>
    </row>
    <row r="368" spans="1:33">
      <c r="A368" s="29">
        <f t="shared" si="5"/>
        <v>365</v>
      </c>
      <c r="B368" s="243"/>
      <c r="C368" s="213" t="s">
        <v>294</v>
      </c>
      <c r="D368" s="213" t="s">
        <v>464</v>
      </c>
      <c r="E368" s="200"/>
      <c r="F368" s="200"/>
      <c r="G368" s="200"/>
      <c r="H368" s="200"/>
      <c r="I368" s="200"/>
      <c r="J368" s="200"/>
      <c r="K368" s="200"/>
      <c r="L368" s="200"/>
      <c r="M368" s="200"/>
      <c r="N368" s="200"/>
      <c r="O368" s="200"/>
      <c r="P368" s="200"/>
      <c r="Q368" s="200"/>
      <c r="R368" s="200"/>
      <c r="S368" s="200"/>
      <c r="T368" s="200"/>
      <c r="U368" s="200"/>
      <c r="V368" s="200"/>
      <c r="W368" s="200"/>
      <c r="X368" s="200"/>
      <c r="Y368" s="200"/>
      <c r="Z368" s="200"/>
      <c r="AA368" s="200"/>
      <c r="AB368" s="200"/>
      <c r="AC368" s="200"/>
      <c r="AD368" s="200"/>
      <c r="AE368" s="200"/>
      <c r="AF368" s="200"/>
      <c r="AG368" s="1"/>
    </row>
    <row r="369" spans="1:33">
      <c r="A369" s="29">
        <f t="shared" si="5"/>
        <v>366</v>
      </c>
      <c r="B369" s="243"/>
      <c r="C369" s="213" t="s">
        <v>371</v>
      </c>
      <c r="D369" s="213" t="s">
        <v>464</v>
      </c>
      <c r="E369" s="200"/>
      <c r="F369" s="200"/>
      <c r="G369" s="200"/>
      <c r="H369" s="200"/>
      <c r="I369" s="200"/>
      <c r="J369" s="200"/>
      <c r="K369" s="200"/>
      <c r="L369" s="200"/>
      <c r="M369" s="200"/>
      <c r="N369" s="200"/>
      <c r="O369" s="200"/>
      <c r="P369" s="200"/>
      <c r="Q369" s="200"/>
      <c r="R369" s="200"/>
      <c r="S369" s="200"/>
      <c r="T369" s="200"/>
      <c r="U369" s="200"/>
      <c r="V369" s="200"/>
      <c r="W369" s="200"/>
      <c r="X369" s="200"/>
      <c r="Y369" s="200"/>
      <c r="Z369" s="200"/>
      <c r="AA369" s="200"/>
      <c r="AB369" s="200"/>
      <c r="AC369" s="200"/>
      <c r="AD369" s="200"/>
      <c r="AE369" s="200"/>
      <c r="AF369" s="200"/>
      <c r="AG369" s="1"/>
    </row>
    <row r="370" spans="1:33">
      <c r="A370" s="29">
        <f t="shared" si="5"/>
        <v>367</v>
      </c>
      <c r="B370" s="243"/>
      <c r="C370" s="213" t="s">
        <v>373</v>
      </c>
      <c r="D370" s="213" t="s">
        <v>464</v>
      </c>
      <c r="E370" s="200"/>
      <c r="F370" s="200"/>
      <c r="G370" s="200"/>
      <c r="H370" s="200"/>
      <c r="I370" s="200"/>
      <c r="J370" s="200"/>
      <c r="K370" s="200"/>
      <c r="L370" s="200"/>
      <c r="M370" s="200"/>
      <c r="N370" s="200"/>
      <c r="O370" s="200"/>
      <c r="P370" s="200"/>
      <c r="Q370" s="200"/>
      <c r="R370" s="200"/>
      <c r="S370" s="200"/>
      <c r="T370" s="200"/>
      <c r="U370" s="200"/>
      <c r="V370" s="200"/>
      <c r="W370" s="200"/>
      <c r="X370" s="200"/>
      <c r="Y370" s="200"/>
      <c r="Z370" s="200"/>
      <c r="AA370" s="200"/>
      <c r="AB370" s="200"/>
      <c r="AC370" s="200"/>
      <c r="AD370" s="200"/>
      <c r="AE370" s="200"/>
      <c r="AF370" s="200"/>
      <c r="AG370" s="1"/>
    </row>
    <row r="371" spans="1:33">
      <c r="A371" s="29">
        <f t="shared" si="5"/>
        <v>368</v>
      </c>
      <c r="B371" s="243"/>
      <c r="C371" s="213" t="s">
        <v>378</v>
      </c>
      <c r="D371" s="213" t="s">
        <v>464</v>
      </c>
      <c r="E371" s="200"/>
      <c r="F371" s="200"/>
      <c r="G371" s="200"/>
      <c r="H371" s="200"/>
      <c r="I371" s="200"/>
      <c r="J371" s="200"/>
      <c r="K371" s="200"/>
      <c r="L371" s="200"/>
      <c r="M371" s="200"/>
      <c r="N371" s="200"/>
      <c r="O371" s="200"/>
      <c r="P371" s="200"/>
      <c r="Q371" s="200"/>
      <c r="R371" s="200"/>
      <c r="S371" s="200"/>
      <c r="T371" s="200"/>
      <c r="U371" s="200"/>
      <c r="V371" s="200"/>
      <c r="W371" s="200"/>
      <c r="X371" s="200"/>
      <c r="Y371" s="200"/>
      <c r="Z371" s="200"/>
      <c r="AA371" s="200"/>
      <c r="AB371" s="200"/>
      <c r="AC371" s="200"/>
      <c r="AD371" s="200"/>
      <c r="AE371" s="200"/>
      <c r="AF371" s="200"/>
      <c r="AG371" s="1"/>
    </row>
    <row r="372" spans="1:33">
      <c r="A372" s="29">
        <f t="shared" si="5"/>
        <v>369</v>
      </c>
      <c r="B372" s="243"/>
      <c r="C372" s="213" t="s">
        <v>370</v>
      </c>
      <c r="D372" s="213" t="s">
        <v>464</v>
      </c>
      <c r="E372" s="200"/>
      <c r="F372" s="200"/>
      <c r="G372" s="200"/>
      <c r="H372" s="200"/>
      <c r="I372" s="200"/>
      <c r="J372" s="200"/>
      <c r="K372" s="200"/>
      <c r="L372" s="200"/>
      <c r="M372" s="200"/>
      <c r="N372" s="200"/>
      <c r="O372" s="200"/>
      <c r="P372" s="200"/>
      <c r="Q372" s="200"/>
      <c r="R372" s="200"/>
      <c r="S372" s="200"/>
      <c r="T372" s="200"/>
      <c r="U372" s="200"/>
      <c r="V372" s="200"/>
      <c r="W372" s="200"/>
      <c r="X372" s="200"/>
      <c r="Y372" s="200"/>
      <c r="Z372" s="200"/>
      <c r="AA372" s="200"/>
      <c r="AB372" s="200"/>
      <c r="AC372" s="200"/>
      <c r="AD372" s="200"/>
      <c r="AE372" s="200"/>
      <c r="AF372" s="200"/>
      <c r="AG372" s="1"/>
    </row>
    <row r="373" spans="1:33">
      <c r="A373" s="29">
        <f t="shared" si="5"/>
        <v>370</v>
      </c>
      <c r="B373" s="243"/>
      <c r="C373" s="213" t="s">
        <v>372</v>
      </c>
      <c r="D373" s="213" t="s">
        <v>464</v>
      </c>
      <c r="E373" s="200"/>
      <c r="F373" s="200"/>
      <c r="G373" s="200"/>
      <c r="H373" s="200"/>
      <c r="I373" s="200"/>
      <c r="J373" s="200"/>
      <c r="K373" s="200"/>
      <c r="L373" s="200"/>
      <c r="M373" s="200"/>
      <c r="N373" s="200"/>
      <c r="O373" s="200"/>
      <c r="P373" s="200"/>
      <c r="Q373" s="200"/>
      <c r="R373" s="200"/>
      <c r="S373" s="200"/>
      <c r="T373" s="200"/>
      <c r="U373" s="200"/>
      <c r="V373" s="200"/>
      <c r="W373" s="200"/>
      <c r="X373" s="200"/>
      <c r="Y373" s="200"/>
      <c r="Z373" s="200"/>
      <c r="AA373" s="200"/>
      <c r="AB373" s="200"/>
      <c r="AC373" s="200"/>
      <c r="AD373" s="200"/>
      <c r="AE373" s="200"/>
      <c r="AF373" s="200"/>
      <c r="AG373" s="1"/>
    </row>
    <row r="374" spans="1:33">
      <c r="A374" s="29">
        <f t="shared" si="5"/>
        <v>371</v>
      </c>
      <c r="B374" s="243"/>
      <c r="C374" s="213" t="s">
        <v>374</v>
      </c>
      <c r="D374" s="213" t="s">
        <v>464</v>
      </c>
      <c r="E374" s="200"/>
      <c r="F374" s="200"/>
      <c r="G374" s="200"/>
      <c r="H374" s="200"/>
      <c r="I374" s="200"/>
      <c r="J374" s="200"/>
      <c r="K374" s="200"/>
      <c r="L374" s="200"/>
      <c r="M374" s="200"/>
      <c r="N374" s="200"/>
      <c r="O374" s="200"/>
      <c r="P374" s="200"/>
      <c r="Q374" s="200"/>
      <c r="R374" s="200"/>
      <c r="S374" s="200"/>
      <c r="T374" s="200"/>
      <c r="U374" s="200"/>
      <c r="V374" s="200"/>
      <c r="W374" s="200"/>
      <c r="X374" s="200"/>
      <c r="Y374" s="200"/>
      <c r="Z374" s="200"/>
      <c r="AA374" s="200"/>
      <c r="AB374" s="200"/>
      <c r="AC374" s="200"/>
      <c r="AD374" s="200"/>
      <c r="AE374" s="200"/>
      <c r="AF374" s="200"/>
      <c r="AG374" s="1"/>
    </row>
    <row r="375" spans="1:33">
      <c r="A375" s="29">
        <f t="shared" si="5"/>
        <v>372</v>
      </c>
      <c r="B375" s="243"/>
      <c r="C375" s="213" t="s">
        <v>375</v>
      </c>
      <c r="D375" s="213" t="s">
        <v>464</v>
      </c>
      <c r="E375" s="200"/>
      <c r="F375" s="200"/>
      <c r="G375" s="200"/>
      <c r="H375" s="200"/>
      <c r="I375" s="200"/>
      <c r="J375" s="200"/>
      <c r="K375" s="200"/>
      <c r="L375" s="200"/>
      <c r="M375" s="200"/>
      <c r="N375" s="200"/>
      <c r="O375" s="200"/>
      <c r="P375" s="200"/>
      <c r="Q375" s="200"/>
      <c r="R375" s="200"/>
      <c r="S375" s="200"/>
      <c r="T375" s="200"/>
      <c r="U375" s="200"/>
      <c r="V375" s="200"/>
      <c r="W375" s="200"/>
      <c r="X375" s="200"/>
      <c r="Y375" s="200"/>
      <c r="Z375" s="200"/>
      <c r="AA375" s="200"/>
      <c r="AB375" s="200"/>
      <c r="AC375" s="200"/>
      <c r="AD375" s="200"/>
      <c r="AE375" s="200"/>
      <c r="AF375" s="200"/>
      <c r="AG375" s="1"/>
    </row>
    <row r="376" spans="1:33" ht="16">
      <c r="A376" s="29">
        <f t="shared" si="5"/>
        <v>373</v>
      </c>
      <c r="B376" s="243"/>
      <c r="C376" s="213" t="s">
        <v>379</v>
      </c>
      <c r="D376" s="213" t="s">
        <v>464</v>
      </c>
      <c r="E376" s="200"/>
      <c r="F376" s="200"/>
      <c r="G376" s="200"/>
      <c r="H376" s="200"/>
      <c r="I376" s="200"/>
      <c r="J376" s="200"/>
      <c r="K376" s="200"/>
      <c r="L376" s="200"/>
      <c r="M376" s="200"/>
      <c r="N376" s="200"/>
      <c r="O376" s="200"/>
      <c r="P376" s="200"/>
      <c r="Q376" s="200"/>
      <c r="R376" s="200"/>
      <c r="S376" s="200"/>
      <c r="T376" s="200"/>
      <c r="U376" s="200"/>
      <c r="V376" s="200"/>
      <c r="W376" s="200"/>
      <c r="X376" s="200"/>
      <c r="Y376" s="200"/>
      <c r="Z376" s="200"/>
      <c r="AA376" s="200"/>
      <c r="AB376" s="200"/>
      <c r="AC376" s="200"/>
      <c r="AD376" s="200"/>
      <c r="AE376" s="200"/>
      <c r="AF376" s="200"/>
      <c r="AG376" s="1"/>
    </row>
    <row r="377" spans="1:33">
      <c r="A377" s="29">
        <f t="shared" si="5"/>
        <v>374</v>
      </c>
      <c r="B377" s="243"/>
      <c r="C377" s="213" t="s">
        <v>295</v>
      </c>
      <c r="D377" s="213" t="s">
        <v>464</v>
      </c>
      <c r="E377" s="200"/>
      <c r="F377" s="200"/>
      <c r="G377" s="200"/>
      <c r="H377" s="200"/>
      <c r="I377" s="200"/>
      <c r="J377" s="200"/>
      <c r="K377" s="200"/>
      <c r="L377" s="200"/>
      <c r="M377" s="200"/>
      <c r="N377" s="200"/>
      <c r="O377" s="200"/>
      <c r="P377" s="200"/>
      <c r="Q377" s="200"/>
      <c r="R377" s="200"/>
      <c r="S377" s="200"/>
      <c r="T377" s="200"/>
      <c r="U377" s="200"/>
      <c r="V377" s="200"/>
      <c r="W377" s="200"/>
      <c r="X377" s="200"/>
      <c r="Y377" s="200"/>
      <c r="Z377" s="200"/>
      <c r="AA377" s="200"/>
      <c r="AB377" s="200"/>
      <c r="AC377" s="200"/>
      <c r="AD377" s="200"/>
      <c r="AE377" s="200"/>
      <c r="AF377" s="200"/>
      <c r="AG377" s="1"/>
    </row>
    <row r="378" spans="1:33">
      <c r="A378" s="29">
        <f t="shared" si="5"/>
        <v>375</v>
      </c>
      <c r="B378" s="243"/>
      <c r="C378" s="213" t="s">
        <v>377</v>
      </c>
      <c r="D378" s="213" t="s">
        <v>464</v>
      </c>
      <c r="E378" s="200"/>
      <c r="F378" s="200"/>
      <c r="G378" s="200"/>
      <c r="H378" s="200"/>
      <c r="I378" s="200"/>
      <c r="J378" s="200"/>
      <c r="K378" s="200"/>
      <c r="L378" s="200"/>
      <c r="M378" s="200"/>
      <c r="N378" s="200"/>
      <c r="O378" s="200"/>
      <c r="P378" s="200"/>
      <c r="Q378" s="200"/>
      <c r="R378" s="200"/>
      <c r="S378" s="200"/>
      <c r="T378" s="200"/>
      <c r="U378" s="200"/>
      <c r="V378" s="200"/>
      <c r="W378" s="200"/>
      <c r="X378" s="200"/>
      <c r="Y378" s="200"/>
      <c r="Z378" s="200"/>
      <c r="AA378" s="200"/>
      <c r="AB378" s="200"/>
      <c r="AC378" s="200"/>
      <c r="AD378" s="200"/>
      <c r="AE378" s="200"/>
      <c r="AF378" s="200"/>
      <c r="AG378" s="1"/>
    </row>
    <row r="379" spans="1:33">
      <c r="A379" s="29">
        <f t="shared" si="5"/>
        <v>376</v>
      </c>
      <c r="B379" s="243"/>
      <c r="C379" s="213" t="s">
        <v>296</v>
      </c>
      <c r="D379" s="213" t="s">
        <v>464</v>
      </c>
      <c r="E379" s="200"/>
      <c r="F379" s="200"/>
      <c r="G379" s="200"/>
      <c r="H379" s="200"/>
      <c r="I379" s="200"/>
      <c r="J379" s="200"/>
      <c r="K379" s="200"/>
      <c r="L379" s="200"/>
      <c r="M379" s="200"/>
      <c r="N379" s="200"/>
      <c r="O379" s="200"/>
      <c r="P379" s="200"/>
      <c r="Q379" s="200"/>
      <c r="R379" s="200"/>
      <c r="S379" s="200"/>
      <c r="T379" s="200"/>
      <c r="U379" s="200"/>
      <c r="V379" s="200"/>
      <c r="W379" s="200"/>
      <c r="X379" s="200"/>
      <c r="Y379" s="200"/>
      <c r="Z379" s="200"/>
      <c r="AA379" s="200"/>
      <c r="AB379" s="200"/>
      <c r="AC379" s="200"/>
      <c r="AD379" s="200"/>
      <c r="AE379" s="200"/>
      <c r="AF379" s="200"/>
      <c r="AG379" s="1"/>
    </row>
    <row r="380" spans="1:33" ht="24">
      <c r="A380" s="29">
        <f t="shared" si="5"/>
        <v>377</v>
      </c>
      <c r="B380" s="243"/>
      <c r="C380" s="213" t="s">
        <v>297</v>
      </c>
      <c r="D380" s="213" t="s">
        <v>464</v>
      </c>
      <c r="E380" s="200"/>
      <c r="F380" s="200"/>
      <c r="G380" s="200"/>
      <c r="H380" s="200"/>
      <c r="I380" s="200"/>
      <c r="J380" s="200"/>
      <c r="K380" s="200"/>
      <c r="L380" s="200"/>
      <c r="M380" s="200"/>
      <c r="N380" s="200"/>
      <c r="O380" s="200"/>
      <c r="P380" s="200"/>
      <c r="Q380" s="200"/>
      <c r="R380" s="200"/>
      <c r="S380" s="200"/>
      <c r="T380" s="200"/>
      <c r="U380" s="200"/>
      <c r="V380" s="200"/>
      <c r="W380" s="200"/>
      <c r="X380" s="200"/>
      <c r="Y380" s="200"/>
      <c r="Z380" s="200"/>
      <c r="AA380" s="200"/>
      <c r="AB380" s="200"/>
      <c r="AC380" s="200"/>
      <c r="AD380" s="200"/>
      <c r="AE380" s="200"/>
      <c r="AF380" s="200"/>
      <c r="AG380" s="1"/>
    </row>
    <row r="381" spans="1:33" ht="24">
      <c r="A381" s="29">
        <f t="shared" si="5"/>
        <v>378</v>
      </c>
      <c r="B381" s="243"/>
      <c r="C381" s="213" t="s">
        <v>376</v>
      </c>
      <c r="D381" s="213" t="s">
        <v>464</v>
      </c>
      <c r="E381" s="200"/>
      <c r="F381" s="200"/>
      <c r="G381" s="200"/>
      <c r="H381" s="200"/>
      <c r="I381" s="200"/>
      <c r="J381" s="200"/>
      <c r="K381" s="200"/>
      <c r="L381" s="200"/>
      <c r="M381" s="200"/>
      <c r="N381" s="200"/>
      <c r="O381" s="200"/>
      <c r="P381" s="200"/>
      <c r="Q381" s="200"/>
      <c r="R381" s="200"/>
      <c r="S381" s="200"/>
      <c r="T381" s="200"/>
      <c r="U381" s="200"/>
      <c r="V381" s="200"/>
      <c r="W381" s="200"/>
      <c r="X381" s="200"/>
      <c r="Y381" s="200"/>
      <c r="Z381" s="200"/>
      <c r="AA381" s="200"/>
      <c r="AB381" s="200"/>
      <c r="AC381" s="200"/>
      <c r="AD381" s="200"/>
      <c r="AE381" s="200"/>
      <c r="AF381" s="200"/>
      <c r="AG381" s="1"/>
    </row>
    <row r="382" spans="1:33" ht="9.75" customHeight="1">
      <c r="A382" s="29">
        <f t="shared" si="5"/>
        <v>379</v>
      </c>
      <c r="B382" s="243"/>
      <c r="C382" s="213" t="s">
        <v>380</v>
      </c>
      <c r="D382" s="213" t="s">
        <v>464</v>
      </c>
      <c r="E382" s="200"/>
      <c r="F382" s="200"/>
      <c r="G382" s="200"/>
      <c r="H382" s="200"/>
      <c r="I382" s="200"/>
      <c r="J382" s="200"/>
      <c r="K382" s="200"/>
      <c r="L382" s="200"/>
      <c r="M382" s="200"/>
      <c r="N382" s="200"/>
      <c r="O382" s="200"/>
      <c r="P382" s="200"/>
      <c r="Q382" s="200"/>
      <c r="R382" s="200"/>
      <c r="S382" s="200"/>
      <c r="T382" s="200"/>
      <c r="U382" s="200"/>
      <c r="V382" s="200"/>
      <c r="W382" s="200"/>
      <c r="X382" s="200"/>
      <c r="Y382" s="200"/>
      <c r="Z382" s="200"/>
      <c r="AA382" s="200"/>
      <c r="AB382" s="200"/>
      <c r="AC382" s="200"/>
      <c r="AD382" s="200"/>
      <c r="AE382" s="200"/>
      <c r="AF382" s="200"/>
      <c r="AG382" s="1"/>
    </row>
    <row r="383" spans="1:33" ht="27" customHeight="1">
      <c r="A383" s="29">
        <f t="shared" si="5"/>
        <v>380</v>
      </c>
      <c r="B383" s="243"/>
      <c r="C383" s="213" t="s">
        <v>297</v>
      </c>
      <c r="D383" s="213" t="s">
        <v>464</v>
      </c>
      <c r="E383" s="200"/>
      <c r="F383" s="200"/>
      <c r="G383" s="200"/>
      <c r="H383" s="200"/>
      <c r="I383" s="200"/>
      <c r="J383" s="200"/>
      <c r="K383" s="200"/>
      <c r="L383" s="200"/>
      <c r="M383" s="200"/>
      <c r="N383" s="200"/>
      <c r="O383" s="200"/>
      <c r="P383" s="200"/>
      <c r="Q383" s="200"/>
      <c r="R383" s="200"/>
      <c r="S383" s="200"/>
      <c r="T383" s="200"/>
      <c r="U383" s="200"/>
      <c r="V383" s="200"/>
      <c r="W383" s="200"/>
      <c r="X383" s="200"/>
      <c r="Y383" s="200"/>
      <c r="Z383" s="200"/>
      <c r="AA383" s="200"/>
      <c r="AB383" s="200"/>
      <c r="AC383" s="200"/>
      <c r="AD383" s="200"/>
      <c r="AE383" s="200"/>
      <c r="AF383" s="200"/>
      <c r="AG383" s="1"/>
    </row>
    <row r="384" spans="1:33">
      <c r="A384" s="29"/>
      <c r="B384" s="202"/>
      <c r="C384" s="202"/>
      <c r="D384" s="202"/>
      <c r="E384" s="202"/>
      <c r="F384" s="202"/>
      <c r="G384" s="202"/>
      <c r="H384" s="202"/>
      <c r="I384" s="202"/>
      <c r="J384" s="202"/>
      <c r="K384" s="202"/>
      <c r="L384" s="202"/>
      <c r="M384" s="202"/>
      <c r="N384" s="202"/>
      <c r="O384" s="202"/>
      <c r="P384" s="202"/>
      <c r="Q384" s="202"/>
      <c r="R384" s="202"/>
      <c r="S384" s="202"/>
      <c r="T384" s="202"/>
      <c r="U384" s="202"/>
      <c r="V384" s="202"/>
      <c r="W384" s="202"/>
      <c r="X384" s="202"/>
      <c r="Y384" s="202"/>
      <c r="Z384" s="202"/>
      <c r="AA384" s="202"/>
      <c r="AB384" s="202"/>
      <c r="AC384" s="202"/>
      <c r="AD384" s="202"/>
      <c r="AE384" s="202"/>
      <c r="AF384" s="202"/>
      <c r="AG384" s="67"/>
    </row>
    <row r="385" spans="1:36" ht="16.5" customHeight="1">
      <c r="A385" s="29">
        <v>1</v>
      </c>
      <c r="B385" s="225" t="s">
        <v>398</v>
      </c>
      <c r="C385" s="4" t="s">
        <v>9</v>
      </c>
      <c r="D385" s="4"/>
      <c r="E385" s="200"/>
      <c r="F385" s="200"/>
      <c r="G385" s="200"/>
      <c r="H385" s="200"/>
      <c r="I385" s="200"/>
      <c r="J385" s="200"/>
      <c r="K385" s="200"/>
      <c r="L385" s="200"/>
      <c r="M385" s="200"/>
      <c r="N385" s="200"/>
      <c r="O385" s="200"/>
      <c r="P385" s="200"/>
      <c r="Q385" s="200"/>
      <c r="R385" s="200"/>
      <c r="S385" s="200"/>
      <c r="T385" s="200"/>
      <c r="U385" s="200"/>
      <c r="V385" s="200"/>
      <c r="W385" s="200"/>
      <c r="X385" s="200"/>
      <c r="Y385" s="200"/>
      <c r="Z385" s="200"/>
      <c r="AA385" s="200"/>
      <c r="AB385" s="200"/>
      <c r="AC385" s="200"/>
      <c r="AD385" s="200"/>
      <c r="AE385" s="200"/>
      <c r="AF385" s="46"/>
      <c r="AG385" s="1"/>
    </row>
    <row r="386" spans="1:36" ht="29.25" customHeight="1">
      <c r="A386" s="29">
        <f>A385+1</f>
        <v>2</v>
      </c>
      <c r="B386" s="225"/>
      <c r="C386" s="4" t="s">
        <v>10</v>
      </c>
      <c r="D386" s="4"/>
      <c r="E386" s="200"/>
      <c r="F386" s="200"/>
      <c r="G386" s="200"/>
      <c r="H386" s="200"/>
      <c r="I386" s="200"/>
      <c r="J386" s="200"/>
      <c r="K386" s="200"/>
      <c r="L386" s="200"/>
      <c r="M386" s="200"/>
      <c r="N386" s="200"/>
      <c r="O386" s="200"/>
      <c r="P386" s="200"/>
      <c r="Q386" s="200"/>
      <c r="R386" s="200"/>
      <c r="S386" s="200"/>
      <c r="T386" s="200"/>
      <c r="U386" s="200"/>
      <c r="V386" s="200"/>
      <c r="W386" s="200"/>
      <c r="X386" s="200"/>
      <c r="Y386" s="200"/>
      <c r="Z386" s="200"/>
      <c r="AA386" s="200"/>
      <c r="AB386" s="200"/>
      <c r="AC386" s="200"/>
      <c r="AD386" s="200"/>
      <c r="AE386" s="200"/>
      <c r="AF386" s="46"/>
      <c r="AG386" s="1"/>
    </row>
    <row r="387" spans="1:36" ht="25.5" customHeight="1">
      <c r="A387" s="29">
        <f t="shared" ref="A387:A393" si="6">A386+1</f>
        <v>3</v>
      </c>
      <c r="B387" s="225"/>
      <c r="C387" s="4" t="s">
        <v>11</v>
      </c>
      <c r="D387" s="4"/>
      <c r="E387" s="200"/>
      <c r="F387" s="200"/>
      <c r="G387" s="200"/>
      <c r="H387" s="200"/>
      <c r="I387" s="200"/>
      <c r="J387" s="200"/>
      <c r="K387" s="200"/>
      <c r="L387" s="200"/>
      <c r="M387" s="200"/>
      <c r="N387" s="200"/>
      <c r="O387" s="200"/>
      <c r="P387" s="200"/>
      <c r="Q387" s="200"/>
      <c r="R387" s="200"/>
      <c r="S387" s="200"/>
      <c r="T387" s="200"/>
      <c r="U387" s="200"/>
      <c r="V387" s="200"/>
      <c r="W387" s="200"/>
      <c r="X387" s="200"/>
      <c r="Y387" s="200"/>
      <c r="Z387" s="200"/>
      <c r="AA387" s="200"/>
      <c r="AB387" s="200"/>
      <c r="AC387" s="200"/>
      <c r="AD387" s="200"/>
      <c r="AE387" s="200"/>
      <c r="AF387" s="46"/>
      <c r="AG387" s="1"/>
    </row>
    <row r="388" spans="1:36" ht="51.75" customHeight="1">
      <c r="A388" s="29">
        <f t="shared" si="6"/>
        <v>4</v>
      </c>
      <c r="B388" s="225"/>
      <c r="C388" s="4" t="s">
        <v>12</v>
      </c>
      <c r="D388" s="4"/>
      <c r="E388" s="200"/>
      <c r="F388" s="200"/>
      <c r="G388" s="200"/>
      <c r="H388" s="200"/>
      <c r="I388" s="200"/>
      <c r="J388" s="200"/>
      <c r="K388" s="200"/>
      <c r="L388" s="200"/>
      <c r="M388" s="200"/>
      <c r="N388" s="200"/>
      <c r="O388" s="200"/>
      <c r="P388" s="200"/>
      <c r="Q388" s="200"/>
      <c r="R388" s="200"/>
      <c r="S388" s="200"/>
      <c r="T388" s="200"/>
      <c r="U388" s="200"/>
      <c r="V388" s="200"/>
      <c r="W388" s="200"/>
      <c r="X388" s="200"/>
      <c r="Y388" s="200"/>
      <c r="Z388" s="200"/>
      <c r="AA388" s="200"/>
      <c r="AB388" s="200"/>
      <c r="AC388" s="200"/>
      <c r="AD388" s="200"/>
      <c r="AE388" s="200"/>
      <c r="AF388" s="46"/>
      <c r="AG388" s="1"/>
    </row>
    <row r="389" spans="1:36" s="199" customFormat="1" ht="63" customHeight="1">
      <c r="A389" s="29">
        <f t="shared" si="6"/>
        <v>5</v>
      </c>
      <c r="B389" s="225"/>
      <c r="C389" s="216" t="s">
        <v>546</v>
      </c>
      <c r="D389" s="4"/>
      <c r="E389" s="200"/>
      <c r="F389" s="200"/>
      <c r="G389" s="200"/>
      <c r="H389" s="200"/>
      <c r="I389" s="200"/>
      <c r="J389" s="200"/>
      <c r="K389" s="200"/>
      <c r="L389" s="200"/>
      <c r="M389" s="200"/>
      <c r="N389" s="200"/>
      <c r="O389" s="200"/>
      <c r="P389" s="200"/>
      <c r="Q389" s="200"/>
      <c r="R389" s="200"/>
      <c r="S389" s="200"/>
      <c r="T389" s="200"/>
      <c r="U389" s="200"/>
      <c r="V389" s="200"/>
      <c r="W389" s="200"/>
      <c r="X389" s="200"/>
      <c r="Y389" s="200"/>
      <c r="Z389" s="200"/>
      <c r="AA389" s="200"/>
      <c r="AB389" s="200"/>
      <c r="AC389" s="200"/>
      <c r="AD389" s="200"/>
      <c r="AE389" s="200"/>
      <c r="AF389" s="46"/>
      <c r="AG389" s="1"/>
      <c r="AH389" s="198"/>
      <c r="AI389" s="198"/>
      <c r="AJ389" s="198"/>
    </row>
    <row r="390" spans="1:36" s="199" customFormat="1" ht="51.75" customHeight="1">
      <c r="A390" s="29">
        <f t="shared" si="6"/>
        <v>6</v>
      </c>
      <c r="B390" s="225"/>
      <c r="C390" s="216" t="s">
        <v>547</v>
      </c>
      <c r="D390" s="4"/>
      <c r="E390" s="200"/>
      <c r="F390" s="200"/>
      <c r="G390" s="200"/>
      <c r="H390" s="200"/>
      <c r="I390" s="200"/>
      <c r="J390" s="200"/>
      <c r="K390" s="200"/>
      <c r="L390" s="200"/>
      <c r="M390" s="200"/>
      <c r="N390" s="200"/>
      <c r="O390" s="200"/>
      <c r="P390" s="200"/>
      <c r="Q390" s="200"/>
      <c r="R390" s="200"/>
      <c r="S390" s="200"/>
      <c r="T390" s="200"/>
      <c r="U390" s="200"/>
      <c r="V390" s="200"/>
      <c r="W390" s="200"/>
      <c r="X390" s="200"/>
      <c r="Y390" s="200"/>
      <c r="Z390" s="200"/>
      <c r="AA390" s="200"/>
      <c r="AB390" s="200"/>
      <c r="AC390" s="200"/>
      <c r="AD390" s="200"/>
      <c r="AE390" s="200"/>
      <c r="AF390" s="46"/>
      <c r="AG390" s="1"/>
      <c r="AH390" s="198"/>
      <c r="AI390" s="198"/>
      <c r="AJ390" s="198"/>
    </row>
    <row r="391" spans="1:36" ht="50.25" customHeight="1">
      <c r="A391" s="29">
        <f t="shared" si="6"/>
        <v>7</v>
      </c>
      <c r="B391" s="225"/>
      <c r="C391" s="4" t="s">
        <v>13</v>
      </c>
      <c r="D391" s="4"/>
      <c r="E391" s="200"/>
      <c r="F391" s="200"/>
      <c r="G391" s="200"/>
      <c r="H391" s="200"/>
      <c r="I391" s="200"/>
      <c r="J391" s="200"/>
      <c r="K391" s="200"/>
      <c r="L391" s="200"/>
      <c r="M391" s="200"/>
      <c r="N391" s="200"/>
      <c r="O391" s="200"/>
      <c r="P391" s="200"/>
      <c r="Q391" s="200"/>
      <c r="R391" s="200"/>
      <c r="S391" s="200"/>
      <c r="T391" s="200"/>
      <c r="U391" s="200"/>
      <c r="V391" s="200"/>
      <c r="W391" s="200"/>
      <c r="X391" s="200"/>
      <c r="Y391" s="200"/>
      <c r="Z391" s="200"/>
      <c r="AA391" s="200"/>
      <c r="AB391" s="200"/>
      <c r="AC391" s="200"/>
      <c r="AD391" s="200"/>
      <c r="AE391" s="200"/>
      <c r="AF391" s="46"/>
      <c r="AG391" s="1"/>
      <c r="AH391" s="19"/>
    </row>
    <row r="392" spans="1:36" ht="24.75" customHeight="1">
      <c r="A392" s="29">
        <f t="shared" si="6"/>
        <v>8</v>
      </c>
      <c r="B392" s="225"/>
      <c r="C392" s="4" t="s">
        <v>14</v>
      </c>
      <c r="D392" s="4"/>
      <c r="E392" s="200"/>
      <c r="F392" s="200"/>
      <c r="G392" s="200"/>
      <c r="H392" s="200"/>
      <c r="I392" s="200"/>
      <c r="J392" s="200"/>
      <c r="K392" s="200"/>
      <c r="L392" s="200"/>
      <c r="M392" s="200"/>
      <c r="N392" s="200"/>
      <c r="O392" s="200"/>
      <c r="P392" s="200"/>
      <c r="Q392" s="200"/>
      <c r="R392" s="200"/>
      <c r="S392" s="200"/>
      <c r="T392" s="200"/>
      <c r="U392" s="200"/>
      <c r="V392" s="200"/>
      <c r="W392" s="200"/>
      <c r="X392" s="200"/>
      <c r="Y392" s="200"/>
      <c r="Z392" s="200"/>
      <c r="AA392" s="200"/>
      <c r="AB392" s="200"/>
      <c r="AC392" s="200"/>
      <c r="AD392" s="200"/>
      <c r="AE392" s="200"/>
      <c r="AF392" s="46"/>
      <c r="AG392" s="1"/>
    </row>
    <row r="393" spans="1:36" ht="36.75" customHeight="1">
      <c r="A393" s="29">
        <f t="shared" si="6"/>
        <v>9</v>
      </c>
      <c r="B393" s="225"/>
      <c r="C393" s="4" t="s">
        <v>300</v>
      </c>
      <c r="D393" s="4"/>
      <c r="E393" s="200"/>
      <c r="F393" s="200"/>
      <c r="G393" s="200"/>
      <c r="H393" s="200"/>
      <c r="I393" s="200"/>
      <c r="J393" s="200"/>
      <c r="K393" s="200"/>
      <c r="L393" s="200"/>
      <c r="M393" s="200"/>
      <c r="N393" s="200"/>
      <c r="O393" s="200"/>
      <c r="P393" s="200"/>
      <c r="Q393" s="200"/>
      <c r="R393" s="200"/>
      <c r="S393" s="200"/>
      <c r="T393" s="200"/>
      <c r="U393" s="200"/>
      <c r="V393" s="200"/>
      <c r="W393" s="200"/>
      <c r="X393" s="200"/>
      <c r="Y393" s="200"/>
      <c r="Z393" s="200"/>
      <c r="AA393" s="200"/>
      <c r="AB393" s="200"/>
      <c r="AC393" s="200"/>
      <c r="AD393" s="200"/>
      <c r="AE393" s="200"/>
      <c r="AF393" s="46"/>
      <c r="AG393" s="1"/>
    </row>
    <row r="394" spans="1:36" ht="124.5" customHeight="1" thickBot="1">
      <c r="A394" s="30">
        <f t="shared" ref="A394" si="7">A393+1</f>
        <v>10</v>
      </c>
      <c r="B394" s="251"/>
      <c r="C394" s="5" t="s">
        <v>313</v>
      </c>
      <c r="D394" s="5"/>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7"/>
      <c r="AG394" s="28"/>
    </row>
    <row r="395" spans="1:36" s="199" customFormat="1">
      <c r="A395" s="198"/>
      <c r="D395" s="60"/>
      <c r="E395" s="201"/>
      <c r="F395" s="201"/>
      <c r="G395" s="198"/>
      <c r="H395" s="201"/>
      <c r="I395" s="201"/>
      <c r="J395" s="201"/>
      <c r="K395" s="201"/>
      <c r="L395" s="198"/>
      <c r="M395" s="198"/>
      <c r="N395" s="198"/>
      <c r="O395" s="198"/>
      <c r="P395" s="198"/>
      <c r="Q395" s="198"/>
    </row>
    <row r="396" spans="1:36" s="199" customFormat="1" ht="30" customHeight="1">
      <c r="A396" s="193"/>
      <c r="B396" s="239" t="s">
        <v>532</v>
      </c>
      <c r="C396" s="239"/>
      <c r="D396" s="207" t="s">
        <v>531</v>
      </c>
      <c r="E396" s="195"/>
      <c r="F396" s="195"/>
      <c r="G396" s="195"/>
      <c r="H396" s="195"/>
      <c r="I396" s="195"/>
      <c r="J396" s="195"/>
      <c r="K396" s="195"/>
      <c r="L396" s="195"/>
      <c r="M396" s="195"/>
      <c r="N396" s="195"/>
      <c r="O396" s="195"/>
      <c r="P396" s="195"/>
      <c r="Q396" s="195"/>
      <c r="R396" s="195"/>
      <c r="S396" s="195"/>
      <c r="T396" s="195"/>
      <c r="U396" s="195"/>
      <c r="V396" s="195"/>
      <c r="W396" s="195"/>
      <c r="X396" s="195"/>
      <c r="Y396" s="198"/>
    </row>
    <row r="397" spans="1:36" s="199" customFormat="1" ht="30" customHeight="1">
      <c r="A397" s="193"/>
      <c r="B397" s="204" t="s">
        <v>511</v>
      </c>
      <c r="C397" s="205" t="s">
        <v>529</v>
      </c>
      <c r="D397" s="202">
        <f>COUNTIF(E4:E383,"TAK")</f>
        <v>0</v>
      </c>
      <c r="E397" s="195"/>
      <c r="F397" s="195"/>
      <c r="G397" s="195"/>
      <c r="H397" s="195"/>
      <c r="I397" s="195"/>
      <c r="J397" s="195"/>
      <c r="K397" s="195"/>
      <c r="L397" s="195"/>
      <c r="M397" s="195"/>
      <c r="N397" s="195"/>
      <c r="O397" s="195"/>
      <c r="P397" s="195"/>
      <c r="Q397" s="195"/>
      <c r="R397" s="195"/>
      <c r="S397" s="195"/>
      <c r="T397" s="195"/>
      <c r="U397" s="195"/>
      <c r="V397" s="195"/>
      <c r="W397" s="195"/>
      <c r="X397" s="195"/>
      <c r="Y397" s="198"/>
    </row>
    <row r="398" spans="1:36" s="199" customFormat="1" ht="30" customHeight="1">
      <c r="A398" s="193"/>
      <c r="B398" s="204" t="s">
        <v>504</v>
      </c>
      <c r="C398" s="206" t="s">
        <v>530</v>
      </c>
      <c r="D398" s="202">
        <f>COUNTIF(E4:AF383,"TAK")</f>
        <v>0</v>
      </c>
      <c r="E398" s="195"/>
      <c r="F398" s="195"/>
      <c r="G398" s="195"/>
      <c r="H398" s="195"/>
      <c r="I398" s="195"/>
      <c r="J398" s="195"/>
      <c r="K398" s="195"/>
      <c r="L398" s="195"/>
      <c r="M398" s="195"/>
      <c r="N398" s="195"/>
      <c r="O398" s="195"/>
      <c r="P398" s="195"/>
      <c r="Q398" s="195"/>
      <c r="R398" s="195"/>
      <c r="S398" s="195"/>
      <c r="T398" s="195"/>
      <c r="U398" s="195"/>
      <c r="V398" s="195"/>
      <c r="W398" s="195"/>
      <c r="X398" s="195"/>
      <c r="Y398" s="198"/>
    </row>
    <row r="399" spans="1:36" s="199" customFormat="1" ht="30" customHeight="1">
      <c r="A399" s="193"/>
      <c r="B399" s="194"/>
      <c r="C399" s="195"/>
      <c r="D399" s="195"/>
      <c r="E399" s="195"/>
      <c r="F399" s="195"/>
      <c r="G399" s="195"/>
      <c r="H399" s="195"/>
      <c r="I399" s="195"/>
      <c r="J399" s="195"/>
      <c r="K399" s="195"/>
      <c r="L399" s="195"/>
      <c r="M399" s="195"/>
      <c r="N399" s="195"/>
      <c r="O399" s="195"/>
      <c r="P399" s="195"/>
      <c r="Q399" s="195"/>
      <c r="R399" s="195"/>
      <c r="S399" s="195"/>
      <c r="T399" s="195"/>
      <c r="U399" s="195"/>
      <c r="V399" s="195"/>
      <c r="W399" s="195"/>
      <c r="X399" s="195"/>
      <c r="Y399" s="198"/>
    </row>
    <row r="401" spans="2:3" ht="14.5">
      <c r="B401" s="37" t="s">
        <v>403</v>
      </c>
    </row>
    <row r="403" spans="2:3" s="38" customFormat="1" ht="38.5" customHeight="1"/>
    <row r="404" spans="2:3" s="38" customFormat="1" ht="48">
      <c r="C404" s="39" t="s">
        <v>404</v>
      </c>
    </row>
  </sheetData>
  <autoFilter ref="B3:AJ394" xr:uid="{00000000-0009-0000-0000-000006000000}"/>
  <mergeCells count="34">
    <mergeCell ref="B396:C396"/>
    <mergeCell ref="B337:B366"/>
    <mergeCell ref="B367:B383"/>
    <mergeCell ref="B385:B394"/>
    <mergeCell ref="B277:B286"/>
    <mergeCell ref="B287:B293"/>
    <mergeCell ref="B298:C298"/>
    <mergeCell ref="B299:B306"/>
    <mergeCell ref="B307:B336"/>
    <mergeCell ref="B294:B296"/>
    <mergeCell ref="B270:B276"/>
    <mergeCell ref="B75:B145"/>
    <mergeCell ref="B146:B160"/>
    <mergeCell ref="B161:B183"/>
    <mergeCell ref="B184:B218"/>
    <mergeCell ref="B219:B224"/>
    <mergeCell ref="B225:B226"/>
    <mergeCell ref="B227:B246"/>
    <mergeCell ref="B247:B248"/>
    <mergeCell ref="B249:B251"/>
    <mergeCell ref="B252:B256"/>
    <mergeCell ref="B259:B267"/>
    <mergeCell ref="B69:B74"/>
    <mergeCell ref="E1:AF1"/>
    <mergeCell ref="F2:AF2"/>
    <mergeCell ref="B5:B34"/>
    <mergeCell ref="B40:B44"/>
    <mergeCell ref="B45:B52"/>
    <mergeCell ref="B53:B55"/>
    <mergeCell ref="B56:B58"/>
    <mergeCell ref="B59:B61"/>
    <mergeCell ref="B62:B64"/>
    <mergeCell ref="B65:B68"/>
    <mergeCell ref="B35:B39"/>
  </mergeCells>
  <conditionalFormatting sqref="C79">
    <cfRule type="duplicateValues" dxfId="96" priority="30"/>
  </conditionalFormatting>
  <conditionalFormatting sqref="C80">
    <cfRule type="duplicateValues" dxfId="95" priority="29"/>
  </conditionalFormatting>
  <conditionalFormatting sqref="C81">
    <cfRule type="duplicateValues" dxfId="94" priority="28"/>
  </conditionalFormatting>
  <conditionalFormatting sqref="C83">
    <cfRule type="duplicateValues" dxfId="93" priority="27"/>
  </conditionalFormatting>
  <conditionalFormatting sqref="C89">
    <cfRule type="duplicateValues" dxfId="92" priority="26"/>
  </conditionalFormatting>
  <conditionalFormatting sqref="C93">
    <cfRule type="duplicateValues" dxfId="91" priority="25"/>
  </conditionalFormatting>
  <conditionalFormatting sqref="C97">
    <cfRule type="duplicateValues" dxfId="90" priority="24"/>
  </conditionalFormatting>
  <conditionalFormatting sqref="C98">
    <cfRule type="duplicateValues" dxfId="89" priority="23"/>
  </conditionalFormatting>
  <conditionalFormatting sqref="C108">
    <cfRule type="duplicateValues" dxfId="88" priority="22"/>
  </conditionalFormatting>
  <conditionalFormatting sqref="C121">
    <cfRule type="duplicateValues" dxfId="87" priority="21"/>
  </conditionalFormatting>
  <conditionalFormatting sqref="C152">
    <cfRule type="duplicateValues" dxfId="86" priority="20"/>
  </conditionalFormatting>
  <conditionalFormatting sqref="C163">
    <cfRule type="duplicateValues" dxfId="85" priority="19"/>
  </conditionalFormatting>
  <conditionalFormatting sqref="C165">
    <cfRule type="duplicateValues" dxfId="84" priority="18"/>
  </conditionalFormatting>
  <conditionalFormatting sqref="C170">
    <cfRule type="duplicateValues" dxfId="83" priority="17"/>
  </conditionalFormatting>
  <conditionalFormatting sqref="C171">
    <cfRule type="duplicateValues" dxfId="82" priority="16"/>
  </conditionalFormatting>
  <conditionalFormatting sqref="C172">
    <cfRule type="duplicateValues" dxfId="81" priority="15"/>
  </conditionalFormatting>
  <conditionalFormatting sqref="C174">
    <cfRule type="duplicateValues" dxfId="80" priority="14"/>
  </conditionalFormatting>
  <conditionalFormatting sqref="C175">
    <cfRule type="duplicateValues" dxfId="79" priority="13"/>
  </conditionalFormatting>
  <conditionalFormatting sqref="C177">
    <cfRule type="duplicateValues" dxfId="78" priority="12"/>
  </conditionalFormatting>
  <conditionalFormatting sqref="C180">
    <cfRule type="duplicateValues" dxfId="77" priority="11"/>
  </conditionalFormatting>
  <conditionalFormatting sqref="C181">
    <cfRule type="duplicateValues" dxfId="76" priority="10"/>
  </conditionalFormatting>
  <conditionalFormatting sqref="C249">
    <cfRule type="duplicateValues" dxfId="75" priority="9"/>
  </conditionalFormatting>
  <conditionalFormatting sqref="C377">
    <cfRule type="duplicateValues" dxfId="74" priority="32"/>
  </conditionalFormatting>
  <conditionalFormatting sqref="C380">
    <cfRule type="duplicateValues" dxfId="73" priority="31"/>
  </conditionalFormatting>
  <conditionalFormatting sqref="C383">
    <cfRule type="duplicateValues" dxfId="72" priority="33"/>
  </conditionalFormatting>
  <conditionalFormatting sqref="D1:D383 D385:D394 D400:D1048576">
    <cfRule type="containsText" dxfId="71" priority="37" operator="containsText" text="wsz">
      <formula>NOT(ISERROR(SEARCH("wsz",D1)))</formula>
    </cfRule>
    <cfRule type="containsText" dxfId="70" priority="38" operator="containsText" text="klu">
      <formula>NOT(ISERROR(SEARCH("klu",D1)))</formula>
    </cfRule>
  </conditionalFormatting>
  <conditionalFormatting sqref="D1:D394 D400:D1048576">
    <cfRule type="containsText" dxfId="69" priority="6" operator="containsText" text="wszyst">
      <formula>NOT(ISERROR(SEARCH("wszyst",D1)))</formula>
    </cfRule>
    <cfRule type="containsText" dxfId="68" priority="7" operator="containsText" text="opcjonalnie">
      <formula>NOT(ISERROR(SEARCH("opcjonalnie",D1)))</formula>
    </cfRule>
    <cfRule type="containsText" dxfId="67" priority="8" operator="containsText" text="wszędzie">
      <formula>NOT(ISERROR(SEARCH("wszędzie",D1)))</formula>
    </cfRule>
  </conditionalFormatting>
  <conditionalFormatting sqref="E2">
    <cfRule type="containsText" dxfId="61" priority="36" operator="containsText" text="klu">
      <formula>NOT(ISERROR(SEARCH("klu",E2)))</formula>
    </cfRule>
  </conditionalFormatting>
  <conditionalFormatting sqref="E4:AE394">
    <cfRule type="cellIs" dxfId="60" priority="34" operator="equal">
      <formula>"NIE"</formula>
    </cfRule>
    <cfRule type="cellIs" dxfId="59" priority="35" operator="equal">
      <formula>"TAK"</formula>
    </cfRule>
  </conditionalFormatting>
  <conditionalFormatting sqref="E4:AF383">
    <cfRule type="containsText" dxfId="58" priority="39" operator="containsText" text="TAK">
      <formula>NOT(ISERROR(SEARCH("TAK",E4)))</formula>
    </cfRule>
  </conditionalFormatting>
  <dataValidations count="1">
    <dataValidation type="list" allowBlank="1" showInputMessage="1" showErrorMessage="1" sqref="E385:AF394 I4:I383 AE4:AE383 AC4:AC383 AA4:AA383 Y4:Y383 W4:W383 U4:U383 S4:S383 Q4:Q383 O4:O383 M4:M383 K4:K383 E4:G383" xr:uid="{00000000-0002-0000-0600-000000000000}">
      <formula1>"TAK,NIE"</formula1>
    </dataValidation>
  </dataValidations>
  <pageMargins left="0.70866141732283472" right="0.70866141732283472" top="0.74803149606299213" bottom="0.74803149606299213" header="0.31496062992125984" footer="0.31496062992125984"/>
  <pageSetup paperSize="8" scale="55" fitToHeight="0" orientation="landscape" r:id="rId1"/>
  <headerFooter>
    <oddHeader>&amp;L&amp;F&amp;C&amp;A&amp;ROferta - opieka medyczna dla PGE Dystrybucja S.A.</oddHeader>
    <oddFooter>&amp;C&amp;P z &amp;N</oddFooter>
  </headerFooter>
  <rowBreaks count="3" manualBreakCount="3">
    <brk id="145" max="32" man="1"/>
    <brk id="267" max="32" man="1"/>
    <brk id="384" max="32" man="1"/>
  </rowBreaks>
  <drawing r:id="rId2"/>
  <extLst>
    <ext xmlns:x14="http://schemas.microsoft.com/office/spreadsheetml/2009/9/main" uri="{78C0D931-6437-407d-A8EE-F0AAD7539E65}">
      <x14:conditionalFormattings>
        <x14:conditionalFormatting xmlns:xm="http://schemas.microsoft.com/office/excel/2006/main">
          <x14:cfRule type="containsText" priority="2" operator="containsText" text="opcjonalnie" id="{05A8A479-A906-4991-A174-D5F90225B6DC}">
            <xm:f>NOT(ISERROR(SEARCH("opcjonalnie",'2 Oddział Białystok'!D395)))</xm:f>
            <x14:dxf>
              <font>
                <color rgb="FF006100"/>
              </font>
              <fill>
                <patternFill>
                  <bgColor rgb="FFC6EFCE"/>
                </patternFill>
              </fill>
            </x14:dxf>
          </x14:cfRule>
          <x14:cfRule type="containsText" priority="3" operator="containsText" text="wszędzie" id="{BA9702A7-E4BD-4F8B-A10D-B6470F6AD879}">
            <xm:f>NOT(ISERROR(SEARCH("wszędzie",'2 Oddział Białystok'!D395)))</xm:f>
            <x14:dxf>
              <font>
                <color rgb="FF9C6500"/>
              </font>
              <fill>
                <patternFill>
                  <bgColor rgb="FFFFEB9C"/>
                </patternFill>
              </fill>
            </x14:dxf>
          </x14:cfRule>
          <x14:cfRule type="containsText" priority="4" operator="containsText" text="wsz" id="{586DE5C4-7806-45CE-B8AC-DF556A2E341D}">
            <xm:f>NOT(ISERROR(SEARCH("wsz",'2 Oddział Białystok'!D395)))</xm:f>
            <x14:dxf>
              <font>
                <color rgb="FF006100"/>
              </font>
              <fill>
                <patternFill>
                  <bgColor rgb="FFC6EFCE"/>
                </patternFill>
              </fill>
            </x14:dxf>
          </x14:cfRule>
          <x14:cfRule type="containsText" priority="5" operator="containsText" text="klu" id="{0EA82FEF-19AD-45B1-A496-4B60A971CC75}">
            <xm:f>NOT(ISERROR(SEARCH("klu",'2 Oddział Białystok'!D395)))</xm:f>
            <x14:dxf>
              <font>
                <color rgb="FF9C0006"/>
              </font>
              <fill>
                <patternFill>
                  <bgColor rgb="FFFFC7CE"/>
                </patternFill>
              </fill>
            </x14:dxf>
          </x14:cfRule>
          <x14:cfRule type="containsText" priority="1" operator="containsText" text="wszyst" id="{7CE8CBF1-C272-4353-860F-94BE975971D9}">
            <xm:f>NOT(ISERROR(SEARCH("wszyst",'2 Oddział Białystok'!D395)))</xm:f>
            <x14:dxf>
              <font>
                <color rgb="FF9C6500"/>
              </font>
              <fill>
                <patternFill>
                  <bgColor rgb="FFFFEB9C"/>
                </patternFill>
              </fill>
            </x14:dxf>
          </x14:cfRule>
          <xm:sqref>D395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J404"/>
  <sheetViews>
    <sheetView topLeftCell="A95" zoomScale="140" zoomScaleNormal="140" workbookViewId="0">
      <selection activeCell="C140" sqref="C140"/>
    </sheetView>
  </sheetViews>
  <sheetFormatPr defaultColWidth="9.1796875" defaultRowHeight="8"/>
  <cols>
    <col min="1" max="1" width="3.54296875" style="9" customWidth="1"/>
    <col min="2" max="2" width="26" style="21" customWidth="1"/>
    <col min="3" max="3" width="36.54296875" style="11" customWidth="1"/>
    <col min="4" max="4" width="18.54296875" style="48" bestFit="1" customWidth="1"/>
    <col min="5" max="6" width="9.1796875" style="20"/>
    <col min="7" max="7" width="15.26953125" style="9" customWidth="1"/>
    <col min="8" max="8" width="9.1796875" style="20"/>
    <col min="9" max="9" width="14.54296875" style="20" customWidth="1"/>
    <col min="10" max="10" width="9.1796875" style="20"/>
    <col min="11" max="11" width="14.7265625" style="20" customWidth="1"/>
    <col min="12" max="12" width="9.1796875" style="9"/>
    <col min="13" max="13" width="15.26953125" style="9" customWidth="1"/>
    <col min="14" max="14" width="16.7265625" style="9" customWidth="1"/>
    <col min="15" max="15" width="9.1796875" style="9"/>
    <col min="16" max="16" width="14.54296875" style="9" customWidth="1"/>
    <col min="17" max="17" width="9.1796875" style="9"/>
    <col min="18" max="16384" width="9.1796875" style="11"/>
  </cols>
  <sheetData>
    <row r="1" spans="1:17" s="113" customFormat="1" ht="33" customHeight="1" thickBot="1">
      <c r="A1" s="112"/>
      <c r="B1" s="115" t="s">
        <v>15</v>
      </c>
      <c r="D1" s="114" t="s">
        <v>470</v>
      </c>
      <c r="E1" s="228"/>
      <c r="F1" s="228"/>
      <c r="G1" s="228"/>
      <c r="H1" s="228"/>
      <c r="I1" s="228"/>
      <c r="J1" s="228"/>
      <c r="K1" s="228"/>
      <c r="L1" s="228"/>
      <c r="M1" s="228"/>
      <c r="N1" s="112"/>
      <c r="O1" s="112"/>
      <c r="P1" s="112"/>
      <c r="Q1" s="112"/>
    </row>
    <row r="2" spans="1:17" s="17" customFormat="1" ht="26.25" customHeight="1" thickBot="1">
      <c r="A2" s="16"/>
      <c r="B2" s="31" t="s">
        <v>391</v>
      </c>
      <c r="C2" s="32" t="s">
        <v>399</v>
      </c>
      <c r="D2" s="47"/>
      <c r="E2" s="101" t="s">
        <v>417</v>
      </c>
      <c r="F2" s="230" t="s">
        <v>409</v>
      </c>
      <c r="G2" s="230"/>
      <c r="H2" s="230"/>
      <c r="I2" s="230"/>
      <c r="J2" s="230"/>
      <c r="K2" s="230"/>
      <c r="L2" s="230"/>
      <c r="M2" s="230"/>
      <c r="N2" s="15"/>
      <c r="O2" s="16"/>
      <c r="P2" s="16"/>
      <c r="Q2" s="16"/>
    </row>
    <row r="3" spans="1:17" s="9" customFormat="1" ht="42" customHeight="1">
      <c r="A3" s="8" t="s">
        <v>400</v>
      </c>
      <c r="B3" s="69" t="s">
        <v>16</v>
      </c>
      <c r="C3" s="6" t="s">
        <v>17</v>
      </c>
      <c r="D3" s="6" t="s">
        <v>389</v>
      </c>
      <c r="E3" s="22" t="s">
        <v>5</v>
      </c>
      <c r="F3" s="6" t="s">
        <v>446</v>
      </c>
      <c r="G3" s="6" t="s">
        <v>388</v>
      </c>
      <c r="H3" s="6" t="s">
        <v>447</v>
      </c>
      <c r="I3" s="6" t="s">
        <v>388</v>
      </c>
      <c r="J3" s="6" t="s">
        <v>448</v>
      </c>
      <c r="K3" s="6" t="s">
        <v>388</v>
      </c>
      <c r="L3" s="6" t="s">
        <v>449</v>
      </c>
      <c r="M3" s="6" t="s">
        <v>388</v>
      </c>
      <c r="N3" s="7" t="s">
        <v>317</v>
      </c>
    </row>
    <row r="4" spans="1:17" ht="17.25" customHeight="1">
      <c r="A4" s="29">
        <v>1</v>
      </c>
      <c r="B4" s="210" t="s">
        <v>18</v>
      </c>
      <c r="C4" s="213" t="s">
        <v>18</v>
      </c>
      <c r="D4" s="213" t="s">
        <v>408</v>
      </c>
      <c r="E4" s="200"/>
      <c r="F4" s="200"/>
      <c r="G4" s="200"/>
      <c r="H4" s="200"/>
      <c r="I4" s="200"/>
      <c r="J4" s="200"/>
      <c r="K4" s="200"/>
      <c r="L4" s="200"/>
      <c r="M4" s="200"/>
      <c r="N4" s="1"/>
    </row>
    <row r="5" spans="1:17">
      <c r="A5" s="29">
        <f>A4+1</f>
        <v>2</v>
      </c>
      <c r="B5" s="235" t="s">
        <v>402</v>
      </c>
      <c r="C5" s="213" t="s">
        <v>326</v>
      </c>
      <c r="D5" s="213" t="s">
        <v>408</v>
      </c>
      <c r="E5" s="200"/>
      <c r="F5" s="200"/>
      <c r="G5" s="200"/>
      <c r="H5" s="200"/>
      <c r="I5" s="200"/>
      <c r="J5" s="200"/>
      <c r="K5" s="200"/>
      <c r="L5" s="200"/>
      <c r="M5" s="200"/>
      <c r="N5" s="1"/>
    </row>
    <row r="6" spans="1:17">
      <c r="A6" s="29">
        <f t="shared" ref="A6:A72" si="0">A5+1</f>
        <v>3</v>
      </c>
      <c r="B6" s="235"/>
      <c r="C6" s="213" t="s">
        <v>19</v>
      </c>
      <c r="D6" s="213" t="s">
        <v>408</v>
      </c>
      <c r="E6" s="200"/>
      <c r="F6" s="200"/>
      <c r="G6" s="200"/>
      <c r="H6" s="200"/>
      <c r="I6" s="200"/>
      <c r="J6" s="200"/>
      <c r="K6" s="200"/>
      <c r="L6" s="200"/>
      <c r="M6" s="200"/>
      <c r="N6" s="1"/>
    </row>
    <row r="7" spans="1:17">
      <c r="A7" s="29">
        <f t="shared" si="0"/>
        <v>4</v>
      </c>
      <c r="B7" s="235"/>
      <c r="C7" s="213" t="s">
        <v>23</v>
      </c>
      <c r="D7" s="213" t="s">
        <v>464</v>
      </c>
      <c r="E7" s="200"/>
      <c r="F7" s="200"/>
      <c r="G7" s="200"/>
      <c r="H7" s="200"/>
      <c r="I7" s="200"/>
      <c r="J7" s="200"/>
      <c r="K7" s="200"/>
      <c r="L7" s="200"/>
      <c r="M7" s="200"/>
      <c r="N7" s="1"/>
    </row>
    <row r="8" spans="1:17" ht="8.15" customHeight="1">
      <c r="A8" s="29">
        <f t="shared" si="0"/>
        <v>5</v>
      </c>
      <c r="B8" s="235"/>
      <c r="C8" s="213" t="s">
        <v>20</v>
      </c>
      <c r="D8" s="213" t="s">
        <v>464</v>
      </c>
      <c r="E8" s="200"/>
      <c r="F8" s="200"/>
      <c r="G8" s="200"/>
      <c r="H8" s="200"/>
      <c r="I8" s="200"/>
      <c r="J8" s="200"/>
      <c r="K8" s="200"/>
      <c r="L8" s="200"/>
      <c r="M8" s="200"/>
      <c r="N8" s="1"/>
    </row>
    <row r="9" spans="1:17" ht="8.15" customHeight="1">
      <c r="A9" s="29">
        <f t="shared" si="0"/>
        <v>6</v>
      </c>
      <c r="B9" s="235"/>
      <c r="C9" s="213" t="s">
        <v>21</v>
      </c>
      <c r="D9" s="213" t="s">
        <v>464</v>
      </c>
      <c r="E9" s="200"/>
      <c r="F9" s="200"/>
      <c r="G9" s="200"/>
      <c r="H9" s="200"/>
      <c r="I9" s="200"/>
      <c r="J9" s="200"/>
      <c r="K9" s="200"/>
      <c r="L9" s="200"/>
      <c r="M9" s="200"/>
      <c r="N9" s="1"/>
    </row>
    <row r="10" spans="1:17" ht="8.15" customHeight="1">
      <c r="A10" s="29">
        <f t="shared" si="0"/>
        <v>7</v>
      </c>
      <c r="B10" s="235"/>
      <c r="C10" s="213" t="s">
        <v>315</v>
      </c>
      <c r="D10" s="213" t="s">
        <v>464</v>
      </c>
      <c r="E10" s="200"/>
      <c r="F10" s="200"/>
      <c r="G10" s="200"/>
      <c r="H10" s="200"/>
      <c r="I10" s="200"/>
      <c r="J10" s="200"/>
      <c r="K10" s="200"/>
      <c r="L10" s="200"/>
      <c r="M10" s="200"/>
      <c r="N10" s="1"/>
    </row>
    <row r="11" spans="1:17" ht="8.15" customHeight="1">
      <c r="A11" s="29">
        <f t="shared" si="0"/>
        <v>8</v>
      </c>
      <c r="B11" s="235"/>
      <c r="C11" s="213" t="s">
        <v>22</v>
      </c>
      <c r="D11" s="213" t="s">
        <v>464</v>
      </c>
      <c r="E11" s="200"/>
      <c r="F11" s="200"/>
      <c r="G11" s="200"/>
      <c r="H11" s="200"/>
      <c r="I11" s="200"/>
      <c r="J11" s="200"/>
      <c r="K11" s="200"/>
      <c r="L11" s="200"/>
      <c r="M11" s="200"/>
      <c r="N11" s="1"/>
    </row>
    <row r="12" spans="1:17" ht="8.15" customHeight="1">
      <c r="A12" s="29">
        <f t="shared" si="0"/>
        <v>9</v>
      </c>
      <c r="B12" s="235"/>
      <c r="C12" s="213" t="s">
        <v>314</v>
      </c>
      <c r="D12" s="213" t="s">
        <v>464</v>
      </c>
      <c r="E12" s="200"/>
      <c r="F12" s="200"/>
      <c r="G12" s="200"/>
      <c r="H12" s="200"/>
      <c r="I12" s="200"/>
      <c r="J12" s="200"/>
      <c r="K12" s="200"/>
      <c r="L12" s="200"/>
      <c r="M12" s="200"/>
      <c r="N12" s="1"/>
    </row>
    <row r="13" spans="1:17" ht="8.15" customHeight="1">
      <c r="A13" s="29">
        <f t="shared" si="0"/>
        <v>10</v>
      </c>
      <c r="B13" s="235"/>
      <c r="C13" s="213" t="s">
        <v>24</v>
      </c>
      <c r="D13" s="213" t="s">
        <v>464</v>
      </c>
      <c r="E13" s="200"/>
      <c r="F13" s="200"/>
      <c r="G13" s="200"/>
      <c r="H13" s="200"/>
      <c r="I13" s="200"/>
      <c r="J13" s="200"/>
      <c r="K13" s="200"/>
      <c r="L13" s="200"/>
      <c r="M13" s="200"/>
      <c r="N13" s="1"/>
    </row>
    <row r="14" spans="1:17" ht="8.15" customHeight="1">
      <c r="A14" s="29">
        <f t="shared" si="0"/>
        <v>11</v>
      </c>
      <c r="B14" s="235"/>
      <c r="C14" s="213" t="s">
        <v>25</v>
      </c>
      <c r="D14" s="213" t="s">
        <v>464</v>
      </c>
      <c r="E14" s="200"/>
      <c r="F14" s="200"/>
      <c r="G14" s="200"/>
      <c r="H14" s="200"/>
      <c r="I14" s="200"/>
      <c r="J14" s="200"/>
      <c r="K14" s="200"/>
      <c r="L14" s="200"/>
      <c r="M14" s="200"/>
      <c r="N14" s="1"/>
    </row>
    <row r="15" spans="1:17" ht="8.15" customHeight="1">
      <c r="A15" s="29">
        <f t="shared" si="0"/>
        <v>12</v>
      </c>
      <c r="B15" s="235"/>
      <c r="C15" s="213" t="s">
        <v>26</v>
      </c>
      <c r="D15" s="213" t="s">
        <v>324</v>
      </c>
      <c r="E15" s="200"/>
      <c r="F15" s="200"/>
      <c r="G15" s="200"/>
      <c r="H15" s="200"/>
      <c r="I15" s="200"/>
      <c r="J15" s="200"/>
      <c r="K15" s="200"/>
      <c r="L15" s="200"/>
      <c r="M15" s="200"/>
      <c r="N15" s="1"/>
    </row>
    <row r="16" spans="1:17" ht="8.15" customHeight="1">
      <c r="A16" s="29">
        <f t="shared" si="0"/>
        <v>13</v>
      </c>
      <c r="B16" s="235"/>
      <c r="C16" s="213" t="s">
        <v>27</v>
      </c>
      <c r="D16" s="213" t="s">
        <v>464</v>
      </c>
      <c r="E16" s="200"/>
      <c r="F16" s="200"/>
      <c r="G16" s="200"/>
      <c r="H16" s="200"/>
      <c r="I16" s="200"/>
      <c r="J16" s="200"/>
      <c r="K16" s="200"/>
      <c r="L16" s="200"/>
      <c r="M16" s="200"/>
      <c r="N16" s="1"/>
    </row>
    <row r="17" spans="1:14" s="9" customFormat="1" ht="8.15" customHeight="1">
      <c r="A17" s="29">
        <f t="shared" si="0"/>
        <v>14</v>
      </c>
      <c r="B17" s="235"/>
      <c r="C17" s="213" t="s">
        <v>28</v>
      </c>
      <c r="D17" s="213" t="s">
        <v>464</v>
      </c>
      <c r="E17" s="200"/>
      <c r="F17" s="200"/>
      <c r="G17" s="200"/>
      <c r="H17" s="200"/>
      <c r="I17" s="200"/>
      <c r="J17" s="200"/>
      <c r="K17" s="200"/>
      <c r="L17" s="200"/>
      <c r="M17" s="200"/>
      <c r="N17" s="1"/>
    </row>
    <row r="18" spans="1:14" s="9" customFormat="1" ht="8.15" customHeight="1">
      <c r="A18" s="29">
        <f t="shared" si="0"/>
        <v>15</v>
      </c>
      <c r="B18" s="235"/>
      <c r="C18" s="213" t="s">
        <v>29</v>
      </c>
      <c r="D18" s="213" t="s">
        <v>464</v>
      </c>
      <c r="E18" s="200"/>
      <c r="F18" s="200"/>
      <c r="G18" s="200"/>
      <c r="H18" s="200"/>
      <c r="I18" s="200"/>
      <c r="J18" s="200"/>
      <c r="K18" s="200"/>
      <c r="L18" s="200"/>
      <c r="M18" s="200"/>
      <c r="N18" s="1"/>
    </row>
    <row r="19" spans="1:14" s="9" customFormat="1" ht="8.15" customHeight="1">
      <c r="A19" s="29">
        <f t="shared" si="0"/>
        <v>16</v>
      </c>
      <c r="B19" s="235"/>
      <c r="C19" s="213" t="s">
        <v>30</v>
      </c>
      <c r="D19" s="213" t="s">
        <v>464</v>
      </c>
      <c r="E19" s="200"/>
      <c r="F19" s="200"/>
      <c r="G19" s="200"/>
      <c r="H19" s="200"/>
      <c r="I19" s="200"/>
      <c r="J19" s="200"/>
      <c r="K19" s="200"/>
      <c r="L19" s="200"/>
      <c r="M19" s="200"/>
      <c r="N19" s="1"/>
    </row>
    <row r="20" spans="1:14" s="9" customFormat="1" ht="8.15" customHeight="1">
      <c r="A20" s="29">
        <f t="shared" si="0"/>
        <v>17</v>
      </c>
      <c r="B20" s="235"/>
      <c r="C20" s="213" t="s">
        <v>31</v>
      </c>
      <c r="D20" s="213" t="s">
        <v>324</v>
      </c>
      <c r="E20" s="200"/>
      <c r="F20" s="200"/>
      <c r="G20" s="200"/>
      <c r="H20" s="200"/>
      <c r="I20" s="200"/>
      <c r="J20" s="200"/>
      <c r="K20" s="200"/>
      <c r="L20" s="200"/>
      <c r="M20" s="200"/>
      <c r="N20" s="1"/>
    </row>
    <row r="21" spans="1:14" s="9" customFormat="1" ht="8.15" customHeight="1">
      <c r="A21" s="29">
        <f t="shared" si="0"/>
        <v>18</v>
      </c>
      <c r="B21" s="235"/>
      <c r="C21" s="213" t="s">
        <v>32</v>
      </c>
      <c r="D21" s="213" t="s">
        <v>464</v>
      </c>
      <c r="E21" s="200"/>
      <c r="F21" s="200"/>
      <c r="G21" s="200"/>
      <c r="H21" s="200"/>
      <c r="I21" s="200"/>
      <c r="J21" s="200"/>
      <c r="K21" s="200"/>
      <c r="L21" s="200"/>
      <c r="M21" s="200"/>
      <c r="N21" s="1"/>
    </row>
    <row r="22" spans="1:14" s="9" customFormat="1" ht="8.15" customHeight="1">
      <c r="A22" s="29">
        <f t="shared" si="0"/>
        <v>19</v>
      </c>
      <c r="B22" s="235"/>
      <c r="C22" s="213" t="s">
        <v>33</v>
      </c>
      <c r="D22" s="213" t="s">
        <v>324</v>
      </c>
      <c r="E22" s="200"/>
      <c r="F22" s="200"/>
      <c r="G22" s="200"/>
      <c r="H22" s="200"/>
      <c r="I22" s="200"/>
      <c r="J22" s="200"/>
      <c r="K22" s="200"/>
      <c r="L22" s="200"/>
      <c r="M22" s="200"/>
      <c r="N22" s="1"/>
    </row>
    <row r="23" spans="1:14" s="9" customFormat="1" ht="8.15" customHeight="1">
      <c r="A23" s="29">
        <f t="shared" si="0"/>
        <v>20</v>
      </c>
      <c r="B23" s="235"/>
      <c r="C23" s="213" t="s">
        <v>34</v>
      </c>
      <c r="D23" s="213" t="s">
        <v>464</v>
      </c>
      <c r="E23" s="200"/>
      <c r="F23" s="200"/>
      <c r="G23" s="200"/>
      <c r="H23" s="200"/>
      <c r="I23" s="200"/>
      <c r="J23" s="200"/>
      <c r="K23" s="200"/>
      <c r="L23" s="200"/>
      <c r="M23" s="200"/>
      <c r="N23" s="1"/>
    </row>
    <row r="24" spans="1:14" s="9" customFormat="1" ht="8.15" customHeight="1">
      <c r="A24" s="29">
        <f t="shared" si="0"/>
        <v>21</v>
      </c>
      <c r="B24" s="235"/>
      <c r="C24" s="213" t="s">
        <v>35</v>
      </c>
      <c r="D24" s="213" t="s">
        <v>324</v>
      </c>
      <c r="E24" s="200"/>
      <c r="F24" s="200"/>
      <c r="G24" s="200"/>
      <c r="H24" s="200"/>
      <c r="I24" s="200"/>
      <c r="J24" s="200"/>
      <c r="K24" s="200"/>
      <c r="L24" s="200"/>
      <c r="M24" s="200"/>
      <c r="N24" s="1"/>
    </row>
    <row r="25" spans="1:14" s="9" customFormat="1" ht="8.15" customHeight="1">
      <c r="A25" s="29">
        <f t="shared" si="0"/>
        <v>22</v>
      </c>
      <c r="B25" s="235"/>
      <c r="C25" s="213" t="s">
        <v>36</v>
      </c>
      <c r="D25" s="213" t="s">
        <v>464</v>
      </c>
      <c r="E25" s="200"/>
      <c r="F25" s="200"/>
      <c r="G25" s="200"/>
      <c r="H25" s="200"/>
      <c r="I25" s="200"/>
      <c r="J25" s="200"/>
      <c r="K25" s="200"/>
      <c r="L25" s="200"/>
      <c r="M25" s="200"/>
      <c r="N25" s="1"/>
    </row>
    <row r="26" spans="1:14" s="9" customFormat="1" ht="8.15" customHeight="1">
      <c r="A26" s="29">
        <f t="shared" si="0"/>
        <v>23</v>
      </c>
      <c r="B26" s="235"/>
      <c r="C26" s="213" t="s">
        <v>37</v>
      </c>
      <c r="D26" s="213" t="s">
        <v>464</v>
      </c>
      <c r="E26" s="200"/>
      <c r="F26" s="200"/>
      <c r="G26" s="200"/>
      <c r="H26" s="200"/>
      <c r="I26" s="200"/>
      <c r="J26" s="200"/>
      <c r="K26" s="200"/>
      <c r="L26" s="200"/>
      <c r="M26" s="200"/>
      <c r="N26" s="1"/>
    </row>
    <row r="27" spans="1:14" s="9" customFormat="1" ht="8.15" customHeight="1">
      <c r="A27" s="29">
        <f t="shared" si="0"/>
        <v>24</v>
      </c>
      <c r="B27" s="235"/>
      <c r="C27" s="213" t="s">
        <v>38</v>
      </c>
      <c r="D27" s="213" t="s">
        <v>464</v>
      </c>
      <c r="E27" s="200"/>
      <c r="F27" s="200"/>
      <c r="G27" s="200"/>
      <c r="H27" s="200"/>
      <c r="I27" s="200"/>
      <c r="J27" s="200"/>
      <c r="K27" s="200"/>
      <c r="L27" s="200"/>
      <c r="M27" s="200"/>
      <c r="N27" s="1"/>
    </row>
    <row r="28" spans="1:14" s="9" customFormat="1" ht="8.15" customHeight="1">
      <c r="A28" s="29">
        <f t="shared" si="0"/>
        <v>25</v>
      </c>
      <c r="B28" s="235"/>
      <c r="C28" s="213" t="s">
        <v>39</v>
      </c>
      <c r="D28" s="213" t="s">
        <v>464</v>
      </c>
      <c r="E28" s="200"/>
      <c r="F28" s="200"/>
      <c r="G28" s="200"/>
      <c r="H28" s="200"/>
      <c r="I28" s="200"/>
      <c r="J28" s="200"/>
      <c r="K28" s="200"/>
      <c r="L28" s="200"/>
      <c r="M28" s="200"/>
      <c r="N28" s="1"/>
    </row>
    <row r="29" spans="1:14" s="9" customFormat="1" ht="8.15" customHeight="1">
      <c r="A29" s="29">
        <f t="shared" si="0"/>
        <v>26</v>
      </c>
      <c r="B29" s="235"/>
      <c r="C29" s="213" t="s">
        <v>40</v>
      </c>
      <c r="D29" s="213" t="s">
        <v>464</v>
      </c>
      <c r="E29" s="200"/>
      <c r="F29" s="200"/>
      <c r="G29" s="200"/>
      <c r="H29" s="200"/>
      <c r="I29" s="200"/>
      <c r="J29" s="200"/>
      <c r="K29" s="200"/>
      <c r="L29" s="200"/>
      <c r="M29" s="200"/>
      <c r="N29" s="1"/>
    </row>
    <row r="30" spans="1:14" s="198" customFormat="1" ht="8.15" customHeight="1">
      <c r="A30" s="29">
        <f t="shared" si="0"/>
        <v>27</v>
      </c>
      <c r="B30" s="235"/>
      <c r="C30" s="214" t="s">
        <v>535</v>
      </c>
      <c r="D30" s="213" t="s">
        <v>464</v>
      </c>
      <c r="E30" s="200"/>
      <c r="F30" s="200"/>
      <c r="G30" s="200"/>
      <c r="H30" s="200"/>
      <c r="I30" s="200"/>
      <c r="J30" s="200"/>
      <c r="K30" s="200"/>
      <c r="L30" s="200"/>
      <c r="M30" s="200"/>
      <c r="N30" s="1"/>
    </row>
    <row r="31" spans="1:14" s="198" customFormat="1" ht="8.15" customHeight="1">
      <c r="A31" s="29">
        <f t="shared" si="0"/>
        <v>28</v>
      </c>
      <c r="B31" s="235"/>
      <c r="C31" s="214" t="s">
        <v>536</v>
      </c>
      <c r="D31" s="213" t="s">
        <v>464</v>
      </c>
      <c r="E31" s="200"/>
      <c r="F31" s="200"/>
      <c r="G31" s="200"/>
      <c r="H31" s="200"/>
      <c r="I31" s="200"/>
      <c r="J31" s="200"/>
      <c r="K31" s="200"/>
      <c r="L31" s="200"/>
      <c r="M31" s="200"/>
      <c r="N31" s="1"/>
    </row>
    <row r="32" spans="1:14" s="198" customFormat="1" ht="8.15" customHeight="1">
      <c r="A32" s="29">
        <f t="shared" si="0"/>
        <v>29</v>
      </c>
      <c r="B32" s="235"/>
      <c r="C32" s="214" t="s">
        <v>537</v>
      </c>
      <c r="D32" s="213" t="s">
        <v>464</v>
      </c>
      <c r="E32" s="200"/>
      <c r="F32" s="200"/>
      <c r="G32" s="200"/>
      <c r="H32" s="200"/>
      <c r="I32" s="200"/>
      <c r="J32" s="200"/>
      <c r="K32" s="200"/>
      <c r="L32" s="200"/>
      <c r="M32" s="200"/>
      <c r="N32" s="1"/>
    </row>
    <row r="33" spans="1:14" s="9" customFormat="1" ht="16" customHeight="1">
      <c r="A33" s="29">
        <f t="shared" si="0"/>
        <v>30</v>
      </c>
      <c r="B33" s="235"/>
      <c r="C33" s="214" t="s">
        <v>534</v>
      </c>
      <c r="D33" s="213" t="s">
        <v>324</v>
      </c>
      <c r="E33" s="200"/>
      <c r="F33" s="200"/>
      <c r="G33" s="200"/>
      <c r="H33" s="200"/>
      <c r="I33" s="200"/>
      <c r="J33" s="200"/>
      <c r="K33" s="200"/>
      <c r="L33" s="200"/>
      <c r="M33" s="200"/>
      <c r="N33" s="1"/>
    </row>
    <row r="34" spans="1:14" s="9" customFormat="1" ht="8.15" customHeight="1">
      <c r="A34" s="29">
        <f t="shared" si="0"/>
        <v>31</v>
      </c>
      <c r="B34" s="235" t="s">
        <v>401</v>
      </c>
      <c r="C34" s="213" t="s">
        <v>42</v>
      </c>
      <c r="D34" s="213" t="s">
        <v>408</v>
      </c>
      <c r="E34" s="200"/>
      <c r="F34" s="200"/>
      <c r="G34" s="200"/>
      <c r="H34" s="200"/>
      <c r="I34" s="200"/>
      <c r="J34" s="200"/>
      <c r="K34" s="200"/>
      <c r="L34" s="200"/>
      <c r="M34" s="200"/>
      <c r="N34" s="1"/>
    </row>
    <row r="35" spans="1:14" s="9" customFormat="1" ht="8.15" customHeight="1">
      <c r="A35" s="29">
        <f t="shared" si="0"/>
        <v>32</v>
      </c>
      <c r="B35" s="235"/>
      <c r="C35" s="213" t="s">
        <v>43</v>
      </c>
      <c r="D35" s="213" t="s">
        <v>408</v>
      </c>
      <c r="E35" s="200"/>
      <c r="F35" s="200"/>
      <c r="G35" s="200"/>
      <c r="H35" s="200"/>
      <c r="I35" s="200"/>
      <c r="J35" s="200"/>
      <c r="K35" s="200"/>
      <c r="L35" s="200"/>
      <c r="M35" s="200"/>
      <c r="N35" s="1"/>
    </row>
    <row r="36" spans="1:14" s="9" customFormat="1" ht="8.15" customHeight="1">
      <c r="A36" s="29">
        <f t="shared" si="0"/>
        <v>33</v>
      </c>
      <c r="B36" s="235"/>
      <c r="C36" s="213" t="s">
        <v>44</v>
      </c>
      <c r="D36" s="213" t="s">
        <v>408</v>
      </c>
      <c r="E36" s="200"/>
      <c r="F36" s="200"/>
      <c r="G36" s="200"/>
      <c r="H36" s="200"/>
      <c r="I36" s="200"/>
      <c r="J36" s="200"/>
      <c r="K36" s="200"/>
      <c r="L36" s="200"/>
      <c r="M36" s="200"/>
      <c r="N36" s="1"/>
    </row>
    <row r="37" spans="1:14" s="9" customFormat="1" ht="8.15" customHeight="1">
      <c r="A37" s="29">
        <f t="shared" si="0"/>
        <v>34</v>
      </c>
      <c r="B37" s="235"/>
      <c r="C37" s="213" t="s">
        <v>45</v>
      </c>
      <c r="D37" s="209" t="s">
        <v>408</v>
      </c>
      <c r="E37" s="200"/>
      <c r="F37" s="200"/>
      <c r="G37" s="200"/>
      <c r="H37" s="200"/>
      <c r="I37" s="200"/>
      <c r="J37" s="200"/>
      <c r="K37" s="200"/>
      <c r="L37" s="200"/>
      <c r="M37" s="200"/>
      <c r="N37" s="1"/>
    </row>
    <row r="38" spans="1:14" s="198" customFormat="1" ht="8.15" customHeight="1">
      <c r="A38" s="29">
        <f t="shared" si="0"/>
        <v>35</v>
      </c>
      <c r="B38" s="235"/>
      <c r="C38" s="214" t="s">
        <v>538</v>
      </c>
      <c r="D38" s="209" t="s">
        <v>408</v>
      </c>
      <c r="E38" s="200"/>
      <c r="F38" s="200"/>
      <c r="G38" s="200"/>
      <c r="H38" s="200"/>
      <c r="I38" s="200"/>
      <c r="J38" s="200"/>
      <c r="K38" s="200"/>
      <c r="L38" s="200"/>
      <c r="M38" s="200"/>
      <c r="N38" s="1"/>
    </row>
    <row r="39" spans="1:14" s="9" customFormat="1" ht="8.15" customHeight="1">
      <c r="A39" s="29">
        <f t="shared" si="0"/>
        <v>36</v>
      </c>
      <c r="B39" s="235" t="s">
        <v>46</v>
      </c>
      <c r="C39" s="213" t="s">
        <v>47</v>
      </c>
      <c r="D39" s="209" t="s">
        <v>408</v>
      </c>
      <c r="E39" s="200"/>
      <c r="F39" s="200"/>
      <c r="G39" s="200"/>
      <c r="H39" s="200"/>
      <c r="I39" s="200"/>
      <c r="J39" s="200"/>
      <c r="K39" s="200"/>
      <c r="L39" s="200"/>
      <c r="M39" s="200"/>
      <c r="N39" s="1"/>
    </row>
    <row r="40" spans="1:14" s="9" customFormat="1" ht="8.15" customHeight="1">
      <c r="A40" s="29">
        <f t="shared" si="0"/>
        <v>37</v>
      </c>
      <c r="B40" s="235"/>
      <c r="C40" s="213" t="s">
        <v>48</v>
      </c>
      <c r="D40" s="209" t="s">
        <v>408</v>
      </c>
      <c r="E40" s="200"/>
      <c r="F40" s="200"/>
      <c r="G40" s="200"/>
      <c r="H40" s="200"/>
      <c r="I40" s="200"/>
      <c r="J40" s="200"/>
      <c r="K40" s="200"/>
      <c r="L40" s="200"/>
      <c r="M40" s="200"/>
      <c r="N40" s="1"/>
    </row>
    <row r="41" spans="1:14" s="9" customFormat="1" ht="8.15" customHeight="1">
      <c r="A41" s="29">
        <f t="shared" si="0"/>
        <v>38</v>
      </c>
      <c r="B41" s="235"/>
      <c r="C41" s="213" t="s">
        <v>49</v>
      </c>
      <c r="D41" s="209" t="s">
        <v>408</v>
      </c>
      <c r="E41" s="200"/>
      <c r="F41" s="200"/>
      <c r="G41" s="200"/>
      <c r="H41" s="200"/>
      <c r="I41" s="200"/>
      <c r="J41" s="200"/>
      <c r="K41" s="200"/>
      <c r="L41" s="200"/>
      <c r="M41" s="200"/>
      <c r="N41" s="1"/>
    </row>
    <row r="42" spans="1:14" s="9" customFormat="1" ht="8.15" customHeight="1">
      <c r="A42" s="29">
        <f t="shared" si="0"/>
        <v>39</v>
      </c>
      <c r="B42" s="235"/>
      <c r="C42" s="213" t="s">
        <v>316</v>
      </c>
      <c r="D42" s="209" t="s">
        <v>464</v>
      </c>
      <c r="E42" s="200"/>
      <c r="F42" s="200"/>
      <c r="G42" s="200"/>
      <c r="H42" s="200"/>
      <c r="I42" s="200"/>
      <c r="J42" s="200"/>
      <c r="K42" s="200"/>
      <c r="L42" s="200"/>
      <c r="M42" s="200"/>
      <c r="N42" s="1"/>
    </row>
    <row r="43" spans="1:14" s="9" customFormat="1" ht="8.15" customHeight="1">
      <c r="A43" s="29">
        <f t="shared" si="0"/>
        <v>40</v>
      </c>
      <c r="B43" s="235"/>
      <c r="C43" s="213" t="s">
        <v>51</v>
      </c>
      <c r="D43" s="209" t="s">
        <v>464</v>
      </c>
      <c r="E43" s="200"/>
      <c r="F43" s="200"/>
      <c r="G43" s="200"/>
      <c r="H43" s="200"/>
      <c r="I43" s="200"/>
      <c r="J43" s="200"/>
      <c r="K43" s="200"/>
      <c r="L43" s="200"/>
      <c r="M43" s="200"/>
      <c r="N43" s="1"/>
    </row>
    <row r="44" spans="1:14" s="9" customFormat="1" ht="8.15" customHeight="1">
      <c r="A44" s="29">
        <f t="shared" si="0"/>
        <v>41</v>
      </c>
      <c r="B44" s="235" t="s">
        <v>52</v>
      </c>
      <c r="C44" s="213" t="s">
        <v>53</v>
      </c>
      <c r="D44" s="213" t="s">
        <v>464</v>
      </c>
      <c r="E44" s="200"/>
      <c r="F44" s="200"/>
      <c r="G44" s="200"/>
      <c r="H44" s="200"/>
      <c r="I44" s="200"/>
      <c r="J44" s="200"/>
      <c r="K44" s="200"/>
      <c r="L44" s="200"/>
      <c r="M44" s="200"/>
      <c r="N44" s="1"/>
    </row>
    <row r="45" spans="1:14" s="9" customFormat="1" ht="8.15" customHeight="1">
      <c r="A45" s="29">
        <f t="shared" si="0"/>
        <v>42</v>
      </c>
      <c r="B45" s="235"/>
      <c r="C45" s="213" t="s">
        <v>54</v>
      </c>
      <c r="D45" s="213" t="s">
        <v>464</v>
      </c>
      <c r="E45" s="200"/>
      <c r="F45" s="200"/>
      <c r="G45" s="200"/>
      <c r="H45" s="200"/>
      <c r="I45" s="200"/>
      <c r="J45" s="200"/>
      <c r="K45" s="200"/>
      <c r="L45" s="200"/>
      <c r="M45" s="200"/>
      <c r="N45" s="1"/>
    </row>
    <row r="46" spans="1:14" s="9" customFormat="1" ht="8.15" customHeight="1">
      <c r="A46" s="29">
        <f t="shared" si="0"/>
        <v>43</v>
      </c>
      <c r="B46" s="235"/>
      <c r="C46" s="213" t="s">
        <v>55</v>
      </c>
      <c r="D46" s="213" t="s">
        <v>464</v>
      </c>
      <c r="E46" s="200"/>
      <c r="F46" s="200"/>
      <c r="G46" s="200"/>
      <c r="H46" s="200"/>
      <c r="I46" s="200"/>
      <c r="J46" s="200"/>
      <c r="K46" s="200"/>
      <c r="L46" s="200"/>
      <c r="M46" s="200"/>
      <c r="N46" s="1"/>
    </row>
    <row r="47" spans="1:14" s="9" customFormat="1" ht="8.15" customHeight="1">
      <c r="A47" s="29">
        <f t="shared" si="0"/>
        <v>44</v>
      </c>
      <c r="B47" s="235"/>
      <c r="C47" s="213" t="s">
        <v>50</v>
      </c>
      <c r="D47" s="213" t="s">
        <v>464</v>
      </c>
      <c r="E47" s="200"/>
      <c r="F47" s="200"/>
      <c r="G47" s="200"/>
      <c r="H47" s="200"/>
      <c r="I47" s="200"/>
      <c r="J47" s="200"/>
      <c r="K47" s="200"/>
      <c r="L47" s="200"/>
      <c r="M47" s="200"/>
      <c r="N47" s="1"/>
    </row>
    <row r="48" spans="1:14" s="9" customFormat="1" ht="8.15" customHeight="1">
      <c r="A48" s="29">
        <f t="shared" si="0"/>
        <v>45</v>
      </c>
      <c r="B48" s="235"/>
      <c r="C48" s="213" t="s">
        <v>56</v>
      </c>
      <c r="D48" s="213" t="s">
        <v>464</v>
      </c>
      <c r="E48" s="200"/>
      <c r="F48" s="200"/>
      <c r="G48" s="200"/>
      <c r="H48" s="200"/>
      <c r="I48" s="200"/>
      <c r="J48" s="200"/>
      <c r="K48" s="200"/>
      <c r="L48" s="200"/>
      <c r="M48" s="200"/>
      <c r="N48" s="1"/>
    </row>
    <row r="49" spans="1:14" s="9" customFormat="1" ht="8.15" customHeight="1">
      <c r="A49" s="29">
        <f t="shared" si="0"/>
        <v>46</v>
      </c>
      <c r="B49" s="235"/>
      <c r="C49" s="213" t="s">
        <v>57</v>
      </c>
      <c r="D49" s="213" t="s">
        <v>464</v>
      </c>
      <c r="E49" s="200"/>
      <c r="F49" s="200"/>
      <c r="G49" s="200"/>
      <c r="H49" s="200"/>
      <c r="I49" s="200"/>
      <c r="J49" s="200"/>
      <c r="K49" s="200"/>
      <c r="L49" s="200"/>
      <c r="M49" s="200"/>
      <c r="N49" s="1"/>
    </row>
    <row r="50" spans="1:14" s="9" customFormat="1" ht="8.15" customHeight="1">
      <c r="A50" s="29">
        <f t="shared" si="0"/>
        <v>47</v>
      </c>
      <c r="B50" s="235"/>
      <c r="C50" s="213" t="s">
        <v>58</v>
      </c>
      <c r="D50" s="213" t="s">
        <v>464</v>
      </c>
      <c r="E50" s="200"/>
      <c r="F50" s="200"/>
      <c r="G50" s="200"/>
      <c r="H50" s="200"/>
      <c r="I50" s="200"/>
      <c r="J50" s="200"/>
      <c r="K50" s="200"/>
      <c r="L50" s="200"/>
      <c r="M50" s="200"/>
      <c r="N50" s="1"/>
    </row>
    <row r="51" spans="1:14" s="9" customFormat="1" ht="8.15" customHeight="1">
      <c r="A51" s="29">
        <f t="shared" si="0"/>
        <v>48</v>
      </c>
      <c r="B51" s="235"/>
      <c r="C51" s="213" t="s">
        <v>230</v>
      </c>
      <c r="D51" s="213" t="s">
        <v>464</v>
      </c>
      <c r="E51" s="200"/>
      <c r="F51" s="200"/>
      <c r="G51" s="200"/>
      <c r="H51" s="200"/>
      <c r="I51" s="200"/>
      <c r="J51" s="200"/>
      <c r="K51" s="200"/>
      <c r="L51" s="200"/>
      <c r="M51" s="200"/>
      <c r="N51" s="1"/>
    </row>
    <row r="52" spans="1:14" s="9" customFormat="1" ht="8.15" customHeight="1">
      <c r="A52" s="29">
        <f t="shared" si="0"/>
        <v>49</v>
      </c>
      <c r="B52" s="235" t="s">
        <v>435</v>
      </c>
      <c r="C52" s="213" t="s">
        <v>59</v>
      </c>
      <c r="D52" s="209" t="s">
        <v>464</v>
      </c>
      <c r="E52" s="200"/>
      <c r="F52" s="200"/>
      <c r="G52" s="200"/>
      <c r="H52" s="200"/>
      <c r="I52" s="200"/>
      <c r="J52" s="200"/>
      <c r="K52" s="200"/>
      <c r="L52" s="200"/>
      <c r="M52" s="200"/>
      <c r="N52" s="1"/>
    </row>
    <row r="53" spans="1:14" s="9" customFormat="1" ht="8.15" customHeight="1">
      <c r="A53" s="29">
        <f t="shared" si="0"/>
        <v>50</v>
      </c>
      <c r="B53" s="235"/>
      <c r="C53" s="213" t="s">
        <v>60</v>
      </c>
      <c r="D53" s="209" t="s">
        <v>464</v>
      </c>
      <c r="E53" s="200"/>
      <c r="F53" s="200"/>
      <c r="G53" s="200"/>
      <c r="H53" s="200"/>
      <c r="I53" s="200"/>
      <c r="J53" s="200"/>
      <c r="K53" s="200"/>
      <c r="L53" s="200"/>
      <c r="M53" s="200"/>
      <c r="N53" s="1"/>
    </row>
    <row r="54" spans="1:14" s="9" customFormat="1" ht="8.15" customHeight="1">
      <c r="A54" s="29">
        <f t="shared" si="0"/>
        <v>51</v>
      </c>
      <c r="B54" s="235"/>
      <c r="C54" s="213" t="s">
        <v>61</v>
      </c>
      <c r="D54" s="209" t="s">
        <v>464</v>
      </c>
      <c r="E54" s="200"/>
      <c r="F54" s="200"/>
      <c r="G54" s="200"/>
      <c r="H54" s="200"/>
      <c r="I54" s="200"/>
      <c r="J54" s="200"/>
      <c r="K54" s="200"/>
      <c r="L54" s="200"/>
      <c r="M54" s="200"/>
      <c r="N54" s="1"/>
    </row>
    <row r="55" spans="1:14" s="9" customFormat="1" ht="8.15" customHeight="1">
      <c r="A55" s="29">
        <f t="shared" si="0"/>
        <v>52</v>
      </c>
      <c r="B55" s="235" t="s">
        <v>62</v>
      </c>
      <c r="C55" s="213" t="s">
        <v>63</v>
      </c>
      <c r="D55" s="209" t="s">
        <v>464</v>
      </c>
      <c r="E55" s="200"/>
      <c r="F55" s="200"/>
      <c r="G55" s="200"/>
      <c r="H55" s="200"/>
      <c r="I55" s="200"/>
      <c r="J55" s="200"/>
      <c r="K55" s="200"/>
      <c r="L55" s="200"/>
      <c r="M55" s="200"/>
      <c r="N55" s="1"/>
    </row>
    <row r="56" spans="1:14" s="9" customFormat="1" ht="8.15" customHeight="1">
      <c r="A56" s="29">
        <f t="shared" si="0"/>
        <v>53</v>
      </c>
      <c r="B56" s="235"/>
      <c r="C56" s="213" t="s">
        <v>64</v>
      </c>
      <c r="D56" s="209" t="s">
        <v>464</v>
      </c>
      <c r="E56" s="200"/>
      <c r="F56" s="200"/>
      <c r="G56" s="200"/>
      <c r="H56" s="200"/>
      <c r="I56" s="200"/>
      <c r="J56" s="200"/>
      <c r="K56" s="200"/>
      <c r="L56" s="200"/>
      <c r="M56" s="200"/>
      <c r="N56" s="1"/>
    </row>
    <row r="57" spans="1:14" s="9" customFormat="1" ht="8.15" customHeight="1">
      <c r="A57" s="29">
        <f t="shared" si="0"/>
        <v>54</v>
      </c>
      <c r="B57" s="235"/>
      <c r="C57" s="213" t="s">
        <v>65</v>
      </c>
      <c r="D57" s="209" t="s">
        <v>464</v>
      </c>
      <c r="E57" s="200"/>
      <c r="F57" s="200"/>
      <c r="G57" s="200"/>
      <c r="H57" s="200"/>
      <c r="I57" s="200"/>
      <c r="J57" s="200"/>
      <c r="K57" s="200"/>
      <c r="L57" s="200"/>
      <c r="M57" s="200"/>
      <c r="N57" s="1"/>
    </row>
    <row r="58" spans="1:14" s="9" customFormat="1" ht="8.15" customHeight="1">
      <c r="A58" s="29">
        <f t="shared" si="0"/>
        <v>55</v>
      </c>
      <c r="B58" s="235" t="s">
        <v>66</v>
      </c>
      <c r="C58" s="213" t="s">
        <v>67</v>
      </c>
      <c r="D58" s="209" t="s">
        <v>464</v>
      </c>
      <c r="E58" s="200"/>
      <c r="F58" s="200"/>
      <c r="G58" s="200"/>
      <c r="H58" s="200"/>
      <c r="I58" s="200"/>
      <c r="J58" s="200"/>
      <c r="K58" s="200"/>
      <c r="L58" s="200"/>
      <c r="M58" s="200"/>
      <c r="N58" s="1"/>
    </row>
    <row r="59" spans="1:14" s="9" customFormat="1" ht="16" customHeight="1">
      <c r="A59" s="29">
        <f t="shared" si="0"/>
        <v>56</v>
      </c>
      <c r="B59" s="235"/>
      <c r="C59" s="213" t="s">
        <v>386</v>
      </c>
      <c r="D59" s="209" t="s">
        <v>464</v>
      </c>
      <c r="E59" s="200"/>
      <c r="F59" s="200"/>
      <c r="G59" s="200"/>
      <c r="H59" s="200"/>
      <c r="I59" s="200"/>
      <c r="J59" s="200"/>
      <c r="K59" s="200"/>
      <c r="L59" s="200"/>
      <c r="M59" s="200"/>
      <c r="N59" s="1"/>
    </row>
    <row r="60" spans="1:14" s="9" customFormat="1" ht="16" customHeight="1">
      <c r="A60" s="29">
        <f t="shared" si="0"/>
        <v>57</v>
      </c>
      <c r="B60" s="235"/>
      <c r="C60" s="213" t="s">
        <v>68</v>
      </c>
      <c r="D60" s="209" t="s">
        <v>464</v>
      </c>
      <c r="E60" s="200"/>
      <c r="F60" s="200"/>
      <c r="G60" s="200"/>
      <c r="H60" s="200"/>
      <c r="I60" s="200"/>
      <c r="J60" s="200"/>
      <c r="K60" s="200"/>
      <c r="L60" s="200"/>
      <c r="M60" s="200"/>
      <c r="N60" s="1"/>
    </row>
    <row r="61" spans="1:14" s="9" customFormat="1" ht="8.15" customHeight="1">
      <c r="A61" s="29">
        <f t="shared" si="0"/>
        <v>58</v>
      </c>
      <c r="B61" s="235" t="s">
        <v>69</v>
      </c>
      <c r="C61" s="213" t="s">
        <v>305</v>
      </c>
      <c r="D61" s="209" t="s">
        <v>464</v>
      </c>
      <c r="E61" s="200"/>
      <c r="F61" s="200"/>
      <c r="G61" s="200"/>
      <c r="H61" s="200"/>
      <c r="I61" s="200"/>
      <c r="J61" s="200"/>
      <c r="K61" s="200"/>
      <c r="L61" s="200"/>
      <c r="M61" s="200"/>
      <c r="N61" s="1"/>
    </row>
    <row r="62" spans="1:14" s="9" customFormat="1" ht="8.15" customHeight="1">
      <c r="A62" s="29">
        <f t="shared" si="0"/>
        <v>59</v>
      </c>
      <c r="B62" s="235"/>
      <c r="C62" s="213" t="s">
        <v>70</v>
      </c>
      <c r="D62" s="209" t="s">
        <v>464</v>
      </c>
      <c r="E62" s="200"/>
      <c r="F62" s="200"/>
      <c r="G62" s="200"/>
      <c r="H62" s="200"/>
      <c r="I62" s="200"/>
      <c r="J62" s="200"/>
      <c r="K62" s="200"/>
      <c r="L62" s="200"/>
      <c r="M62" s="200"/>
      <c r="N62" s="1"/>
    </row>
    <row r="63" spans="1:14" s="9" customFormat="1" ht="8.15" customHeight="1">
      <c r="A63" s="29">
        <f t="shared" si="0"/>
        <v>60</v>
      </c>
      <c r="B63" s="235"/>
      <c r="C63" s="213" t="s">
        <v>71</v>
      </c>
      <c r="D63" s="209" t="s">
        <v>464</v>
      </c>
      <c r="E63" s="200"/>
      <c r="F63" s="200"/>
      <c r="G63" s="200"/>
      <c r="H63" s="200"/>
      <c r="I63" s="200"/>
      <c r="J63" s="200"/>
      <c r="K63" s="200"/>
      <c r="L63" s="200"/>
      <c r="M63" s="200"/>
      <c r="N63" s="1"/>
    </row>
    <row r="64" spans="1:14" s="9" customFormat="1" ht="8.15" customHeight="1">
      <c r="A64" s="29">
        <f t="shared" si="0"/>
        <v>61</v>
      </c>
      <c r="B64" s="235" t="s">
        <v>72</v>
      </c>
      <c r="C64" s="213" t="s">
        <v>73</v>
      </c>
      <c r="D64" s="209" t="s">
        <v>464</v>
      </c>
      <c r="E64" s="200"/>
      <c r="F64" s="200"/>
      <c r="G64" s="200"/>
      <c r="H64" s="200"/>
      <c r="I64" s="200"/>
      <c r="J64" s="200"/>
      <c r="K64" s="200"/>
      <c r="L64" s="200"/>
      <c r="M64" s="200"/>
      <c r="N64" s="1"/>
    </row>
    <row r="65" spans="1:14" s="9" customFormat="1" ht="8.15" customHeight="1">
      <c r="A65" s="29">
        <f t="shared" si="0"/>
        <v>62</v>
      </c>
      <c r="B65" s="235"/>
      <c r="C65" s="213" t="s">
        <v>306</v>
      </c>
      <c r="D65" s="209" t="s">
        <v>464</v>
      </c>
      <c r="E65" s="200"/>
      <c r="F65" s="200"/>
      <c r="G65" s="200"/>
      <c r="H65" s="200"/>
      <c r="I65" s="200"/>
      <c r="J65" s="200"/>
      <c r="K65" s="200"/>
      <c r="L65" s="200"/>
      <c r="M65" s="200"/>
      <c r="N65" s="1"/>
    </row>
    <row r="66" spans="1:14" s="9" customFormat="1" ht="8.15" customHeight="1">
      <c r="A66" s="29">
        <f t="shared" si="0"/>
        <v>63</v>
      </c>
      <c r="B66" s="235"/>
      <c r="C66" s="213" t="s">
        <v>307</v>
      </c>
      <c r="D66" s="209" t="s">
        <v>464</v>
      </c>
      <c r="E66" s="200"/>
      <c r="F66" s="200"/>
      <c r="G66" s="200"/>
      <c r="H66" s="200"/>
      <c r="I66" s="200"/>
      <c r="J66" s="200"/>
      <c r="K66" s="200"/>
      <c r="L66" s="200"/>
      <c r="M66" s="200"/>
      <c r="N66" s="1"/>
    </row>
    <row r="67" spans="1:14" s="9" customFormat="1" ht="8.15" customHeight="1">
      <c r="A67" s="29">
        <f t="shared" si="0"/>
        <v>64</v>
      </c>
      <c r="B67" s="235"/>
      <c r="C67" s="213" t="s">
        <v>308</v>
      </c>
      <c r="D67" s="209" t="s">
        <v>464</v>
      </c>
      <c r="E67" s="200"/>
      <c r="F67" s="200"/>
      <c r="G67" s="200"/>
      <c r="H67" s="200"/>
      <c r="I67" s="200"/>
      <c r="J67" s="200"/>
      <c r="K67" s="200"/>
      <c r="L67" s="200"/>
      <c r="M67" s="200"/>
      <c r="N67" s="1"/>
    </row>
    <row r="68" spans="1:14" s="9" customFormat="1">
      <c r="A68" s="29">
        <f t="shared" si="0"/>
        <v>65</v>
      </c>
      <c r="B68" s="235" t="s">
        <v>74</v>
      </c>
      <c r="C68" s="213" t="s">
        <v>75</v>
      </c>
      <c r="D68" s="209" t="s">
        <v>408</v>
      </c>
      <c r="E68" s="200"/>
      <c r="F68" s="200"/>
      <c r="G68" s="200"/>
      <c r="H68" s="200"/>
      <c r="I68" s="200"/>
      <c r="J68" s="200"/>
      <c r="K68" s="200"/>
      <c r="L68" s="200"/>
      <c r="M68" s="200"/>
      <c r="N68" s="1"/>
    </row>
    <row r="69" spans="1:14" s="9" customFormat="1">
      <c r="A69" s="29">
        <f t="shared" si="0"/>
        <v>66</v>
      </c>
      <c r="B69" s="235"/>
      <c r="C69" s="213" t="s">
        <v>76</v>
      </c>
      <c r="D69" s="209" t="s">
        <v>408</v>
      </c>
      <c r="E69" s="200"/>
      <c r="F69" s="200"/>
      <c r="G69" s="200"/>
      <c r="H69" s="200"/>
      <c r="I69" s="200"/>
      <c r="J69" s="200"/>
      <c r="K69" s="200"/>
      <c r="L69" s="200"/>
      <c r="M69" s="200"/>
      <c r="N69" s="1"/>
    </row>
    <row r="70" spans="1:14" s="9" customFormat="1" ht="15.65" customHeight="1">
      <c r="A70" s="29">
        <f t="shared" si="0"/>
        <v>67</v>
      </c>
      <c r="B70" s="235"/>
      <c r="C70" s="213" t="s">
        <v>77</v>
      </c>
      <c r="D70" s="209" t="s">
        <v>408</v>
      </c>
      <c r="E70" s="200"/>
      <c r="F70" s="200"/>
      <c r="G70" s="200"/>
      <c r="H70" s="200"/>
      <c r="I70" s="200"/>
      <c r="J70" s="200"/>
      <c r="K70" s="200"/>
      <c r="L70" s="200"/>
      <c r="M70" s="200"/>
      <c r="N70" s="1"/>
    </row>
    <row r="71" spans="1:14" s="9" customFormat="1">
      <c r="A71" s="29">
        <f t="shared" si="0"/>
        <v>68</v>
      </c>
      <c r="B71" s="261"/>
      <c r="C71" s="213" t="s">
        <v>343</v>
      </c>
      <c r="D71" s="209" t="s">
        <v>464</v>
      </c>
      <c r="E71" s="200"/>
      <c r="F71" s="200"/>
      <c r="G71" s="200"/>
      <c r="H71" s="200"/>
      <c r="I71" s="200"/>
      <c r="J71" s="200"/>
      <c r="K71" s="200"/>
      <c r="L71" s="200"/>
      <c r="M71" s="200"/>
      <c r="N71" s="1"/>
    </row>
    <row r="72" spans="1:14" s="9" customFormat="1">
      <c r="A72" s="29">
        <f t="shared" si="0"/>
        <v>69</v>
      </c>
      <c r="B72" s="261"/>
      <c r="C72" s="213" t="s">
        <v>78</v>
      </c>
      <c r="D72" s="209" t="s">
        <v>464</v>
      </c>
      <c r="E72" s="200"/>
      <c r="F72" s="200"/>
      <c r="G72" s="200"/>
      <c r="H72" s="200"/>
      <c r="I72" s="200"/>
      <c r="J72" s="200"/>
      <c r="K72" s="200"/>
      <c r="L72" s="200"/>
      <c r="M72" s="200"/>
      <c r="N72" s="1"/>
    </row>
    <row r="73" spans="1:14" s="9" customFormat="1">
      <c r="A73" s="29">
        <f t="shared" ref="A73:A136" si="1">A72+1</f>
        <v>70</v>
      </c>
      <c r="B73" s="261"/>
      <c r="C73" s="213" t="s">
        <v>79</v>
      </c>
      <c r="D73" s="209" t="s">
        <v>464</v>
      </c>
      <c r="E73" s="200"/>
      <c r="F73" s="200"/>
      <c r="G73" s="200"/>
      <c r="H73" s="200"/>
      <c r="I73" s="200"/>
      <c r="J73" s="200"/>
      <c r="K73" s="200"/>
      <c r="L73" s="200"/>
      <c r="M73" s="200"/>
      <c r="N73" s="1"/>
    </row>
    <row r="74" spans="1:14" s="9" customFormat="1" ht="8.25" customHeight="1">
      <c r="A74" s="29">
        <f t="shared" si="1"/>
        <v>71</v>
      </c>
      <c r="B74" s="235" t="s">
        <v>385</v>
      </c>
      <c r="C74" s="213" t="s">
        <v>80</v>
      </c>
      <c r="D74" s="209" t="s">
        <v>408</v>
      </c>
      <c r="E74" s="200"/>
      <c r="F74" s="200"/>
      <c r="G74" s="200"/>
      <c r="H74" s="200"/>
      <c r="I74" s="200"/>
      <c r="J74" s="200"/>
      <c r="K74" s="200"/>
      <c r="L74" s="200"/>
      <c r="M74" s="200"/>
      <c r="N74" s="1"/>
    </row>
    <row r="75" spans="1:14" s="9" customFormat="1">
      <c r="A75" s="29">
        <f t="shared" si="1"/>
        <v>72</v>
      </c>
      <c r="B75" s="235"/>
      <c r="C75" s="213" t="s">
        <v>81</v>
      </c>
      <c r="D75" s="209" t="s">
        <v>408</v>
      </c>
      <c r="E75" s="200"/>
      <c r="F75" s="200"/>
      <c r="G75" s="200"/>
      <c r="H75" s="200"/>
      <c r="I75" s="200"/>
      <c r="J75" s="200"/>
      <c r="K75" s="200"/>
      <c r="L75" s="200"/>
      <c r="M75" s="200"/>
      <c r="N75" s="1"/>
    </row>
    <row r="76" spans="1:14" s="9" customFormat="1">
      <c r="A76" s="29">
        <f t="shared" si="1"/>
        <v>73</v>
      </c>
      <c r="B76" s="235"/>
      <c r="C76" s="213" t="s">
        <v>82</v>
      </c>
      <c r="D76" s="209" t="s">
        <v>408</v>
      </c>
      <c r="E76" s="200"/>
      <c r="F76" s="200"/>
      <c r="G76" s="200"/>
      <c r="H76" s="200"/>
      <c r="I76" s="200"/>
      <c r="J76" s="200"/>
      <c r="K76" s="200"/>
      <c r="L76" s="200"/>
      <c r="M76" s="200"/>
      <c r="N76" s="1"/>
    </row>
    <row r="77" spans="1:14" s="9" customFormat="1">
      <c r="A77" s="29">
        <f t="shared" si="1"/>
        <v>74</v>
      </c>
      <c r="B77" s="235"/>
      <c r="C77" s="213" t="s">
        <v>83</v>
      </c>
      <c r="D77" s="209" t="s">
        <v>408</v>
      </c>
      <c r="E77" s="200"/>
      <c r="F77" s="200"/>
      <c r="G77" s="200"/>
      <c r="H77" s="200"/>
      <c r="I77" s="200"/>
      <c r="J77" s="200"/>
      <c r="K77" s="200"/>
      <c r="L77" s="200"/>
      <c r="M77" s="200"/>
      <c r="N77" s="1"/>
    </row>
    <row r="78" spans="1:14" s="9" customFormat="1">
      <c r="A78" s="29">
        <f t="shared" si="1"/>
        <v>75</v>
      </c>
      <c r="B78" s="235"/>
      <c r="C78" s="33" t="s">
        <v>338</v>
      </c>
      <c r="D78" s="209" t="s">
        <v>408</v>
      </c>
      <c r="E78" s="200"/>
      <c r="F78" s="200"/>
      <c r="G78" s="200"/>
      <c r="H78" s="200"/>
      <c r="I78" s="200"/>
      <c r="J78" s="200"/>
      <c r="K78" s="200"/>
      <c r="L78" s="200"/>
      <c r="M78" s="200"/>
      <c r="N78" s="1"/>
    </row>
    <row r="79" spans="1:14" s="9" customFormat="1">
      <c r="A79" s="29">
        <f t="shared" si="1"/>
        <v>76</v>
      </c>
      <c r="B79" s="235"/>
      <c r="C79" s="33" t="s">
        <v>339</v>
      </c>
      <c r="D79" s="209" t="s">
        <v>408</v>
      </c>
      <c r="E79" s="200"/>
      <c r="F79" s="200"/>
      <c r="G79" s="200"/>
      <c r="H79" s="200"/>
      <c r="I79" s="200"/>
      <c r="J79" s="200"/>
      <c r="K79" s="200"/>
      <c r="L79" s="200"/>
      <c r="M79" s="200"/>
      <c r="N79" s="1"/>
    </row>
    <row r="80" spans="1:14" s="9" customFormat="1">
      <c r="A80" s="29">
        <f t="shared" si="1"/>
        <v>77</v>
      </c>
      <c r="B80" s="235"/>
      <c r="C80" s="33" t="s">
        <v>328</v>
      </c>
      <c r="D80" s="209" t="s">
        <v>408</v>
      </c>
      <c r="E80" s="200"/>
      <c r="F80" s="200"/>
      <c r="G80" s="200"/>
      <c r="H80" s="200"/>
      <c r="I80" s="200"/>
      <c r="J80" s="200"/>
      <c r="K80" s="200"/>
      <c r="L80" s="200"/>
      <c r="M80" s="200"/>
      <c r="N80" s="1"/>
    </row>
    <row r="81" spans="1:14" s="9" customFormat="1">
      <c r="A81" s="29">
        <f t="shared" si="1"/>
        <v>78</v>
      </c>
      <c r="B81" s="235"/>
      <c r="C81" s="213" t="s">
        <v>84</v>
      </c>
      <c r="D81" s="209" t="s">
        <v>408</v>
      </c>
      <c r="E81" s="200"/>
      <c r="F81" s="200"/>
      <c r="G81" s="200"/>
      <c r="H81" s="200"/>
      <c r="I81" s="200"/>
      <c r="J81" s="200"/>
      <c r="K81" s="200"/>
      <c r="L81" s="200"/>
      <c r="M81" s="200"/>
      <c r="N81" s="1"/>
    </row>
    <row r="82" spans="1:14" s="9" customFormat="1">
      <c r="A82" s="29">
        <f t="shared" si="1"/>
        <v>79</v>
      </c>
      <c r="B82" s="235"/>
      <c r="C82" s="33" t="s">
        <v>329</v>
      </c>
      <c r="D82" s="209" t="s">
        <v>408</v>
      </c>
      <c r="E82" s="200"/>
      <c r="F82" s="200"/>
      <c r="G82" s="200"/>
      <c r="H82" s="200"/>
      <c r="I82" s="200"/>
      <c r="J82" s="200"/>
      <c r="K82" s="200"/>
      <c r="L82" s="200"/>
      <c r="M82" s="200"/>
      <c r="N82" s="1"/>
    </row>
    <row r="83" spans="1:14" s="9" customFormat="1">
      <c r="A83" s="29">
        <f t="shared" si="1"/>
        <v>80</v>
      </c>
      <c r="B83" s="235"/>
      <c r="C83" s="213" t="s">
        <v>85</v>
      </c>
      <c r="D83" s="209" t="s">
        <v>408</v>
      </c>
      <c r="E83" s="200"/>
      <c r="F83" s="200"/>
      <c r="G83" s="200"/>
      <c r="H83" s="200"/>
      <c r="I83" s="200"/>
      <c r="J83" s="200"/>
      <c r="K83" s="200"/>
      <c r="L83" s="200"/>
      <c r="M83" s="200"/>
      <c r="N83" s="1"/>
    </row>
    <row r="84" spans="1:14" s="9" customFormat="1">
      <c r="A84" s="29">
        <f t="shared" si="1"/>
        <v>81</v>
      </c>
      <c r="B84" s="235"/>
      <c r="C84" s="213" t="s">
        <v>86</v>
      </c>
      <c r="D84" s="209" t="s">
        <v>408</v>
      </c>
      <c r="E84" s="200"/>
      <c r="F84" s="200"/>
      <c r="G84" s="200"/>
      <c r="H84" s="200"/>
      <c r="I84" s="200"/>
      <c r="J84" s="200"/>
      <c r="K84" s="200"/>
      <c r="L84" s="200"/>
      <c r="M84" s="200"/>
      <c r="N84" s="1"/>
    </row>
    <row r="85" spans="1:14" s="9" customFormat="1">
      <c r="A85" s="29">
        <f t="shared" si="1"/>
        <v>82</v>
      </c>
      <c r="B85" s="235"/>
      <c r="C85" s="213" t="s">
        <v>87</v>
      </c>
      <c r="D85" s="209" t="s">
        <v>408</v>
      </c>
      <c r="E85" s="200"/>
      <c r="F85" s="200"/>
      <c r="G85" s="200"/>
      <c r="H85" s="200"/>
      <c r="I85" s="200"/>
      <c r="J85" s="200"/>
      <c r="K85" s="200"/>
      <c r="L85" s="200"/>
      <c r="M85" s="200"/>
      <c r="N85" s="1"/>
    </row>
    <row r="86" spans="1:14" s="9" customFormat="1">
      <c r="A86" s="29">
        <f t="shared" si="1"/>
        <v>83</v>
      </c>
      <c r="B86" s="235"/>
      <c r="C86" s="213" t="s">
        <v>88</v>
      </c>
      <c r="D86" s="209" t="s">
        <v>408</v>
      </c>
      <c r="E86" s="200"/>
      <c r="F86" s="200"/>
      <c r="G86" s="200"/>
      <c r="H86" s="200"/>
      <c r="I86" s="200"/>
      <c r="J86" s="200"/>
      <c r="K86" s="200"/>
      <c r="L86" s="200"/>
      <c r="M86" s="200"/>
      <c r="N86" s="1"/>
    </row>
    <row r="87" spans="1:14" s="9" customFormat="1">
      <c r="A87" s="29">
        <f t="shared" si="1"/>
        <v>84</v>
      </c>
      <c r="B87" s="235"/>
      <c r="C87" s="213" t="s">
        <v>331</v>
      </c>
      <c r="D87" s="209" t="s">
        <v>408</v>
      </c>
      <c r="E87" s="200"/>
      <c r="F87" s="200"/>
      <c r="G87" s="200"/>
      <c r="H87" s="200"/>
      <c r="I87" s="200"/>
      <c r="J87" s="200"/>
      <c r="K87" s="200"/>
      <c r="L87" s="200"/>
      <c r="M87" s="200"/>
      <c r="N87" s="1"/>
    </row>
    <row r="88" spans="1:14" s="9" customFormat="1">
      <c r="A88" s="29">
        <f t="shared" si="1"/>
        <v>85</v>
      </c>
      <c r="B88" s="235"/>
      <c r="C88" s="213" t="s">
        <v>332</v>
      </c>
      <c r="D88" s="209" t="s">
        <v>408</v>
      </c>
      <c r="E88" s="200"/>
      <c r="F88" s="200"/>
      <c r="G88" s="200"/>
      <c r="H88" s="200"/>
      <c r="I88" s="200"/>
      <c r="J88" s="200"/>
      <c r="K88" s="200"/>
      <c r="L88" s="200"/>
      <c r="M88" s="200"/>
      <c r="N88" s="1"/>
    </row>
    <row r="89" spans="1:14" s="9" customFormat="1">
      <c r="A89" s="29">
        <f t="shared" si="1"/>
        <v>86</v>
      </c>
      <c r="B89" s="235"/>
      <c r="C89" s="213" t="s">
        <v>89</v>
      </c>
      <c r="D89" s="209" t="s">
        <v>408</v>
      </c>
      <c r="E89" s="200"/>
      <c r="F89" s="200"/>
      <c r="G89" s="200"/>
      <c r="H89" s="200"/>
      <c r="I89" s="200"/>
      <c r="J89" s="200"/>
      <c r="K89" s="200"/>
      <c r="L89" s="200"/>
      <c r="M89" s="200"/>
      <c r="N89" s="1"/>
    </row>
    <row r="90" spans="1:14" s="9" customFormat="1">
      <c r="A90" s="29">
        <f t="shared" si="1"/>
        <v>87</v>
      </c>
      <c r="B90" s="235"/>
      <c r="C90" s="213" t="s">
        <v>90</v>
      </c>
      <c r="D90" s="209" t="s">
        <v>408</v>
      </c>
      <c r="E90" s="200"/>
      <c r="F90" s="200"/>
      <c r="G90" s="200"/>
      <c r="H90" s="200"/>
      <c r="I90" s="200"/>
      <c r="J90" s="200"/>
      <c r="K90" s="200"/>
      <c r="L90" s="200"/>
      <c r="M90" s="200"/>
      <c r="N90" s="1"/>
    </row>
    <row r="91" spans="1:14" s="9" customFormat="1">
      <c r="A91" s="29">
        <f t="shared" si="1"/>
        <v>88</v>
      </c>
      <c r="B91" s="235"/>
      <c r="C91" s="213" t="s">
        <v>91</v>
      </c>
      <c r="D91" s="209" t="s">
        <v>408</v>
      </c>
      <c r="E91" s="200"/>
      <c r="F91" s="200"/>
      <c r="G91" s="200"/>
      <c r="H91" s="200"/>
      <c r="I91" s="200"/>
      <c r="J91" s="200"/>
      <c r="K91" s="200"/>
      <c r="L91" s="200"/>
      <c r="M91" s="200"/>
      <c r="N91" s="1"/>
    </row>
    <row r="92" spans="1:14" s="9" customFormat="1">
      <c r="A92" s="29">
        <f t="shared" si="1"/>
        <v>89</v>
      </c>
      <c r="B92" s="235"/>
      <c r="C92" s="213" t="s">
        <v>345</v>
      </c>
      <c r="D92" s="209" t="s">
        <v>408</v>
      </c>
      <c r="E92" s="200"/>
      <c r="F92" s="200"/>
      <c r="G92" s="200"/>
      <c r="H92" s="200"/>
      <c r="I92" s="200"/>
      <c r="J92" s="200"/>
      <c r="K92" s="200"/>
      <c r="L92" s="200"/>
      <c r="M92" s="200"/>
      <c r="N92" s="1"/>
    </row>
    <row r="93" spans="1:14" s="9" customFormat="1">
      <c r="A93" s="29">
        <f t="shared" si="1"/>
        <v>90</v>
      </c>
      <c r="B93" s="235"/>
      <c r="C93" s="213" t="s">
        <v>333</v>
      </c>
      <c r="D93" s="209" t="s">
        <v>408</v>
      </c>
      <c r="E93" s="200"/>
      <c r="F93" s="200"/>
      <c r="G93" s="200"/>
      <c r="H93" s="200"/>
      <c r="I93" s="200"/>
      <c r="J93" s="200"/>
      <c r="K93" s="200"/>
      <c r="L93" s="200"/>
      <c r="M93" s="200"/>
      <c r="N93" s="1"/>
    </row>
    <row r="94" spans="1:14" s="9" customFormat="1">
      <c r="A94" s="29">
        <f t="shared" si="1"/>
        <v>91</v>
      </c>
      <c r="B94" s="235"/>
      <c r="C94" s="213" t="s">
        <v>92</v>
      </c>
      <c r="D94" s="209" t="s">
        <v>408</v>
      </c>
      <c r="E94" s="200"/>
      <c r="F94" s="200"/>
      <c r="G94" s="200"/>
      <c r="H94" s="200"/>
      <c r="I94" s="200"/>
      <c r="J94" s="200"/>
      <c r="K94" s="200"/>
      <c r="L94" s="200"/>
      <c r="M94" s="200"/>
      <c r="N94" s="1"/>
    </row>
    <row r="95" spans="1:14" s="9" customFormat="1">
      <c r="A95" s="29">
        <f t="shared" si="1"/>
        <v>92</v>
      </c>
      <c r="B95" s="235"/>
      <c r="C95" s="213" t="s">
        <v>93</v>
      </c>
      <c r="D95" s="209" t="s">
        <v>408</v>
      </c>
      <c r="E95" s="200"/>
      <c r="F95" s="200"/>
      <c r="G95" s="200"/>
      <c r="H95" s="200"/>
      <c r="I95" s="200"/>
      <c r="J95" s="200"/>
      <c r="K95" s="200"/>
      <c r="L95" s="200"/>
      <c r="M95" s="200"/>
      <c r="N95" s="1"/>
    </row>
    <row r="96" spans="1:14" s="9" customFormat="1">
      <c r="A96" s="29">
        <f t="shared" si="1"/>
        <v>93</v>
      </c>
      <c r="B96" s="235"/>
      <c r="C96" s="33" t="s">
        <v>342</v>
      </c>
      <c r="D96" s="209" t="s">
        <v>408</v>
      </c>
      <c r="E96" s="200"/>
      <c r="F96" s="200"/>
      <c r="G96" s="200"/>
      <c r="H96" s="200"/>
      <c r="I96" s="200"/>
      <c r="J96" s="200"/>
      <c r="K96" s="200"/>
      <c r="L96" s="200"/>
      <c r="M96" s="200"/>
      <c r="N96" s="1"/>
    </row>
    <row r="97" spans="1:14" s="9" customFormat="1">
      <c r="A97" s="29">
        <f t="shared" si="1"/>
        <v>94</v>
      </c>
      <c r="B97" s="235"/>
      <c r="C97" s="33" t="s">
        <v>321</v>
      </c>
      <c r="D97" s="209" t="s">
        <v>408</v>
      </c>
      <c r="E97" s="200"/>
      <c r="F97" s="200"/>
      <c r="G97" s="200"/>
      <c r="H97" s="200"/>
      <c r="I97" s="200"/>
      <c r="J97" s="200"/>
      <c r="K97" s="200"/>
      <c r="L97" s="200"/>
      <c r="M97" s="200"/>
      <c r="N97" s="1"/>
    </row>
    <row r="98" spans="1:14" s="9" customFormat="1">
      <c r="A98" s="29">
        <f t="shared" si="1"/>
        <v>95</v>
      </c>
      <c r="B98" s="235"/>
      <c r="C98" s="213" t="s">
        <v>94</v>
      </c>
      <c r="D98" s="209" t="s">
        <v>408</v>
      </c>
      <c r="E98" s="200"/>
      <c r="F98" s="200"/>
      <c r="G98" s="200"/>
      <c r="H98" s="200"/>
      <c r="I98" s="200"/>
      <c r="J98" s="200"/>
      <c r="K98" s="200"/>
      <c r="L98" s="200"/>
      <c r="M98" s="200"/>
      <c r="N98" s="1"/>
    </row>
    <row r="99" spans="1:14" s="9" customFormat="1">
      <c r="A99" s="29">
        <f t="shared" si="1"/>
        <v>96</v>
      </c>
      <c r="B99" s="235"/>
      <c r="C99" s="213" t="s">
        <v>95</v>
      </c>
      <c r="D99" s="209" t="s">
        <v>408</v>
      </c>
      <c r="E99" s="200"/>
      <c r="F99" s="200"/>
      <c r="G99" s="200"/>
      <c r="H99" s="200"/>
      <c r="I99" s="200"/>
      <c r="J99" s="200"/>
      <c r="K99" s="200"/>
      <c r="L99" s="200"/>
      <c r="M99" s="200"/>
      <c r="N99" s="1"/>
    </row>
    <row r="100" spans="1:14" s="9" customFormat="1">
      <c r="A100" s="29">
        <f t="shared" si="1"/>
        <v>97</v>
      </c>
      <c r="B100" s="235"/>
      <c r="C100" s="213" t="s">
        <v>96</v>
      </c>
      <c r="D100" s="209" t="s">
        <v>408</v>
      </c>
      <c r="E100" s="200"/>
      <c r="F100" s="200"/>
      <c r="G100" s="200"/>
      <c r="H100" s="200"/>
      <c r="I100" s="200"/>
      <c r="J100" s="200"/>
      <c r="K100" s="200"/>
      <c r="L100" s="200"/>
      <c r="M100" s="200"/>
      <c r="N100" s="1"/>
    </row>
    <row r="101" spans="1:14" s="9" customFormat="1">
      <c r="A101" s="29">
        <f t="shared" si="1"/>
        <v>98</v>
      </c>
      <c r="B101" s="235"/>
      <c r="C101" s="213" t="s">
        <v>97</v>
      </c>
      <c r="D101" s="209" t="s">
        <v>408</v>
      </c>
      <c r="E101" s="200"/>
      <c r="F101" s="200"/>
      <c r="G101" s="200"/>
      <c r="H101" s="200"/>
      <c r="I101" s="200"/>
      <c r="J101" s="200"/>
      <c r="K101" s="200"/>
      <c r="L101" s="200"/>
      <c r="M101" s="200"/>
      <c r="N101" s="1"/>
    </row>
    <row r="102" spans="1:14" s="9" customFormat="1">
      <c r="A102" s="29">
        <f t="shared" si="1"/>
        <v>99</v>
      </c>
      <c r="B102" s="235"/>
      <c r="C102" s="213" t="s">
        <v>98</v>
      </c>
      <c r="D102" s="209" t="s">
        <v>408</v>
      </c>
      <c r="E102" s="200"/>
      <c r="F102" s="200"/>
      <c r="G102" s="200"/>
      <c r="H102" s="200"/>
      <c r="I102" s="200"/>
      <c r="J102" s="200"/>
      <c r="K102" s="200"/>
      <c r="L102" s="200"/>
      <c r="M102" s="200"/>
      <c r="N102" s="1"/>
    </row>
    <row r="103" spans="1:14" s="9" customFormat="1">
      <c r="A103" s="29">
        <f t="shared" si="1"/>
        <v>100</v>
      </c>
      <c r="B103" s="235"/>
      <c r="C103" s="213" t="s">
        <v>346</v>
      </c>
      <c r="D103" s="209" t="s">
        <v>408</v>
      </c>
      <c r="E103" s="200"/>
      <c r="F103" s="200"/>
      <c r="G103" s="200"/>
      <c r="H103" s="200"/>
      <c r="I103" s="200"/>
      <c r="J103" s="200"/>
      <c r="K103" s="200"/>
      <c r="L103" s="200"/>
      <c r="M103" s="200"/>
      <c r="N103" s="1"/>
    </row>
    <row r="104" spans="1:14" s="9" customFormat="1">
      <c r="A104" s="29">
        <f t="shared" si="1"/>
        <v>101</v>
      </c>
      <c r="B104" s="235"/>
      <c r="C104" s="213" t="s">
        <v>99</v>
      </c>
      <c r="D104" s="209" t="s">
        <v>408</v>
      </c>
      <c r="E104" s="200"/>
      <c r="F104" s="200"/>
      <c r="G104" s="200"/>
      <c r="H104" s="200"/>
      <c r="I104" s="200"/>
      <c r="J104" s="200"/>
      <c r="K104" s="200"/>
      <c r="L104" s="200"/>
      <c r="M104" s="200"/>
      <c r="N104" s="1"/>
    </row>
    <row r="105" spans="1:14" s="9" customFormat="1">
      <c r="A105" s="29">
        <f t="shared" si="1"/>
        <v>102</v>
      </c>
      <c r="B105" s="235"/>
      <c r="C105" s="213" t="s">
        <v>100</v>
      </c>
      <c r="D105" s="209" t="s">
        <v>408</v>
      </c>
      <c r="E105" s="200"/>
      <c r="F105" s="200"/>
      <c r="G105" s="200"/>
      <c r="H105" s="200"/>
      <c r="I105" s="200"/>
      <c r="J105" s="200"/>
      <c r="K105" s="200"/>
      <c r="L105" s="200"/>
      <c r="M105" s="200"/>
      <c r="N105" s="1"/>
    </row>
    <row r="106" spans="1:14" s="9" customFormat="1">
      <c r="A106" s="29">
        <f t="shared" si="1"/>
        <v>103</v>
      </c>
      <c r="B106" s="235"/>
      <c r="C106" s="213" t="s">
        <v>101</v>
      </c>
      <c r="D106" s="209" t="s">
        <v>408</v>
      </c>
      <c r="E106" s="200"/>
      <c r="F106" s="200"/>
      <c r="G106" s="200"/>
      <c r="H106" s="200"/>
      <c r="I106" s="200"/>
      <c r="J106" s="200"/>
      <c r="K106" s="200"/>
      <c r="L106" s="200"/>
      <c r="M106" s="200"/>
      <c r="N106" s="1"/>
    </row>
    <row r="107" spans="1:14" s="9" customFormat="1">
      <c r="A107" s="29">
        <f t="shared" si="1"/>
        <v>104</v>
      </c>
      <c r="B107" s="235"/>
      <c r="C107" s="33" t="s">
        <v>347</v>
      </c>
      <c r="D107" s="209" t="s">
        <v>408</v>
      </c>
      <c r="E107" s="200"/>
      <c r="F107" s="200"/>
      <c r="G107" s="200"/>
      <c r="H107" s="200"/>
      <c r="I107" s="200"/>
      <c r="J107" s="200"/>
      <c r="K107" s="200"/>
      <c r="L107" s="200"/>
      <c r="M107" s="200"/>
      <c r="N107" s="1"/>
    </row>
    <row r="108" spans="1:14" s="9" customFormat="1" ht="8.25" customHeight="1">
      <c r="A108" s="29">
        <f t="shared" si="1"/>
        <v>105</v>
      </c>
      <c r="B108" s="235"/>
      <c r="C108" s="213" t="s">
        <v>102</v>
      </c>
      <c r="D108" s="209" t="s">
        <v>408</v>
      </c>
      <c r="E108" s="200"/>
      <c r="F108" s="200"/>
      <c r="G108" s="200"/>
      <c r="H108" s="200"/>
      <c r="I108" s="200"/>
      <c r="J108" s="200"/>
      <c r="K108" s="200"/>
      <c r="L108" s="200"/>
      <c r="M108" s="200"/>
      <c r="N108" s="1"/>
    </row>
    <row r="109" spans="1:14" s="9" customFormat="1">
      <c r="A109" s="29">
        <f t="shared" si="1"/>
        <v>106</v>
      </c>
      <c r="B109" s="235"/>
      <c r="C109" s="213" t="s">
        <v>103</v>
      </c>
      <c r="D109" s="209" t="s">
        <v>408</v>
      </c>
      <c r="E109" s="200"/>
      <c r="F109" s="200"/>
      <c r="G109" s="200"/>
      <c r="H109" s="200"/>
      <c r="I109" s="200"/>
      <c r="J109" s="200"/>
      <c r="K109" s="200"/>
      <c r="L109" s="200"/>
      <c r="M109" s="200"/>
      <c r="N109" s="1"/>
    </row>
    <row r="110" spans="1:14" s="9" customFormat="1">
      <c r="A110" s="29">
        <f t="shared" si="1"/>
        <v>107</v>
      </c>
      <c r="B110" s="235"/>
      <c r="C110" s="213" t="s">
        <v>104</v>
      </c>
      <c r="D110" s="209" t="s">
        <v>408</v>
      </c>
      <c r="E110" s="200"/>
      <c r="F110" s="200"/>
      <c r="G110" s="200"/>
      <c r="H110" s="200"/>
      <c r="I110" s="200"/>
      <c r="J110" s="200"/>
      <c r="K110" s="200"/>
      <c r="L110" s="200"/>
      <c r="M110" s="200"/>
      <c r="N110" s="1"/>
    </row>
    <row r="111" spans="1:14" s="9" customFormat="1">
      <c r="A111" s="29">
        <f t="shared" si="1"/>
        <v>108</v>
      </c>
      <c r="B111" s="235"/>
      <c r="C111" s="213" t="s">
        <v>337</v>
      </c>
      <c r="D111" s="209" t="s">
        <v>408</v>
      </c>
      <c r="E111" s="200"/>
      <c r="F111" s="200"/>
      <c r="G111" s="200"/>
      <c r="H111" s="200"/>
      <c r="I111" s="200"/>
      <c r="J111" s="200"/>
      <c r="K111" s="200"/>
      <c r="L111" s="200"/>
      <c r="M111" s="200"/>
      <c r="N111" s="1"/>
    </row>
    <row r="112" spans="1:14" s="9" customFormat="1">
      <c r="A112" s="29">
        <f t="shared" si="1"/>
        <v>109</v>
      </c>
      <c r="B112" s="235"/>
      <c r="C112" s="213" t="s">
        <v>105</v>
      </c>
      <c r="D112" s="209" t="s">
        <v>408</v>
      </c>
      <c r="E112" s="200"/>
      <c r="F112" s="200"/>
      <c r="G112" s="200"/>
      <c r="H112" s="200"/>
      <c r="I112" s="200"/>
      <c r="J112" s="200"/>
      <c r="K112" s="200"/>
      <c r="L112" s="200"/>
      <c r="M112" s="200"/>
      <c r="N112" s="1"/>
    </row>
    <row r="113" spans="1:14" s="9" customFormat="1">
      <c r="A113" s="29">
        <f t="shared" si="1"/>
        <v>110</v>
      </c>
      <c r="B113" s="235"/>
      <c r="C113" s="213" t="s">
        <v>106</v>
      </c>
      <c r="D113" s="209" t="s">
        <v>408</v>
      </c>
      <c r="E113" s="200"/>
      <c r="F113" s="200"/>
      <c r="G113" s="200"/>
      <c r="H113" s="200"/>
      <c r="I113" s="200"/>
      <c r="J113" s="200"/>
      <c r="K113" s="200"/>
      <c r="L113" s="200"/>
      <c r="M113" s="200"/>
      <c r="N113" s="1"/>
    </row>
    <row r="114" spans="1:14" s="9" customFormat="1">
      <c r="A114" s="29">
        <f t="shared" si="1"/>
        <v>111</v>
      </c>
      <c r="B114" s="235"/>
      <c r="C114" s="213" t="s">
        <v>107</v>
      </c>
      <c r="D114" s="209" t="s">
        <v>408</v>
      </c>
      <c r="E114" s="200"/>
      <c r="F114" s="200"/>
      <c r="G114" s="200"/>
      <c r="H114" s="200"/>
      <c r="I114" s="200"/>
      <c r="J114" s="200"/>
      <c r="K114" s="200"/>
      <c r="L114" s="200"/>
      <c r="M114" s="200"/>
      <c r="N114" s="1"/>
    </row>
    <row r="115" spans="1:14" s="9" customFormat="1">
      <c r="A115" s="29">
        <f t="shared" si="1"/>
        <v>112</v>
      </c>
      <c r="B115" s="235"/>
      <c r="C115" s="213" t="s">
        <v>320</v>
      </c>
      <c r="D115" s="209" t="s">
        <v>408</v>
      </c>
      <c r="E115" s="200"/>
      <c r="F115" s="200"/>
      <c r="G115" s="200"/>
      <c r="H115" s="200"/>
      <c r="I115" s="200"/>
      <c r="J115" s="200"/>
      <c r="K115" s="200"/>
      <c r="L115" s="200"/>
      <c r="M115" s="200"/>
      <c r="N115" s="1"/>
    </row>
    <row r="116" spans="1:14" s="9" customFormat="1">
      <c r="A116" s="29">
        <f t="shared" si="1"/>
        <v>113</v>
      </c>
      <c r="B116" s="235"/>
      <c r="C116" s="213" t="s">
        <v>256</v>
      </c>
      <c r="D116" s="209" t="s">
        <v>408</v>
      </c>
      <c r="E116" s="200"/>
      <c r="F116" s="200"/>
      <c r="G116" s="200"/>
      <c r="H116" s="200"/>
      <c r="I116" s="200"/>
      <c r="J116" s="200"/>
      <c r="K116" s="200"/>
      <c r="L116" s="200"/>
      <c r="M116" s="200"/>
      <c r="N116" s="1"/>
    </row>
    <row r="117" spans="1:14" s="9" customFormat="1">
      <c r="A117" s="29">
        <f t="shared" si="1"/>
        <v>114</v>
      </c>
      <c r="B117" s="235"/>
      <c r="C117" s="213" t="s">
        <v>309</v>
      </c>
      <c r="D117" s="209" t="s">
        <v>408</v>
      </c>
      <c r="E117" s="200"/>
      <c r="F117" s="200"/>
      <c r="G117" s="200"/>
      <c r="H117" s="200"/>
      <c r="I117" s="200"/>
      <c r="J117" s="200"/>
      <c r="K117" s="200"/>
      <c r="L117" s="200"/>
      <c r="M117" s="200"/>
      <c r="N117" s="1"/>
    </row>
    <row r="118" spans="1:14" s="9" customFormat="1">
      <c r="A118" s="29">
        <f t="shared" si="1"/>
        <v>115</v>
      </c>
      <c r="B118" s="235"/>
      <c r="C118" s="213" t="s">
        <v>108</v>
      </c>
      <c r="D118" s="209" t="s">
        <v>408</v>
      </c>
      <c r="E118" s="200"/>
      <c r="F118" s="200"/>
      <c r="G118" s="200"/>
      <c r="H118" s="200"/>
      <c r="I118" s="200"/>
      <c r="J118" s="200"/>
      <c r="K118" s="200"/>
      <c r="L118" s="200"/>
      <c r="M118" s="200"/>
      <c r="N118" s="1"/>
    </row>
    <row r="119" spans="1:14" s="9" customFormat="1">
      <c r="A119" s="29">
        <f t="shared" si="1"/>
        <v>116</v>
      </c>
      <c r="B119" s="235"/>
      <c r="C119" s="213" t="s">
        <v>109</v>
      </c>
      <c r="D119" s="209" t="s">
        <v>408</v>
      </c>
      <c r="E119" s="200"/>
      <c r="F119" s="200"/>
      <c r="G119" s="200"/>
      <c r="H119" s="200"/>
      <c r="I119" s="200"/>
      <c r="J119" s="200"/>
      <c r="K119" s="200"/>
      <c r="L119" s="200"/>
      <c r="M119" s="200"/>
      <c r="N119" s="1"/>
    </row>
    <row r="120" spans="1:14" s="9" customFormat="1">
      <c r="A120" s="29">
        <f t="shared" si="1"/>
        <v>117</v>
      </c>
      <c r="B120" s="235"/>
      <c r="C120" s="33" t="s">
        <v>340</v>
      </c>
      <c r="D120" s="209" t="s">
        <v>408</v>
      </c>
      <c r="E120" s="200"/>
      <c r="F120" s="200"/>
      <c r="G120" s="200"/>
      <c r="H120" s="200"/>
      <c r="I120" s="200"/>
      <c r="J120" s="200"/>
      <c r="K120" s="200"/>
      <c r="L120" s="200"/>
      <c r="M120" s="200"/>
      <c r="N120" s="1"/>
    </row>
    <row r="121" spans="1:14" s="9" customFormat="1">
      <c r="A121" s="29">
        <f t="shared" si="1"/>
        <v>118</v>
      </c>
      <c r="B121" s="235"/>
      <c r="C121" s="213" t="s">
        <v>348</v>
      </c>
      <c r="D121" s="209" t="s">
        <v>408</v>
      </c>
      <c r="E121" s="200"/>
      <c r="F121" s="200"/>
      <c r="G121" s="200"/>
      <c r="H121" s="200"/>
      <c r="I121" s="200"/>
      <c r="J121" s="200"/>
      <c r="K121" s="200"/>
      <c r="L121" s="200"/>
      <c r="M121" s="200"/>
      <c r="N121" s="1"/>
    </row>
    <row r="122" spans="1:14" s="9" customFormat="1">
      <c r="A122" s="29">
        <f t="shared" si="1"/>
        <v>119</v>
      </c>
      <c r="B122" s="235"/>
      <c r="C122" s="213" t="s">
        <v>110</v>
      </c>
      <c r="D122" s="209" t="s">
        <v>408</v>
      </c>
      <c r="E122" s="200"/>
      <c r="F122" s="200"/>
      <c r="G122" s="200"/>
      <c r="H122" s="200"/>
      <c r="I122" s="200"/>
      <c r="J122" s="200"/>
      <c r="K122" s="200"/>
      <c r="L122" s="200"/>
      <c r="M122" s="200"/>
      <c r="N122" s="1"/>
    </row>
    <row r="123" spans="1:14" s="9" customFormat="1">
      <c r="A123" s="29">
        <f t="shared" si="1"/>
        <v>120</v>
      </c>
      <c r="B123" s="235"/>
      <c r="C123" s="213" t="s">
        <v>111</v>
      </c>
      <c r="D123" s="209" t="s">
        <v>408</v>
      </c>
      <c r="E123" s="200"/>
      <c r="F123" s="200"/>
      <c r="G123" s="200"/>
      <c r="H123" s="200"/>
      <c r="I123" s="200"/>
      <c r="J123" s="200"/>
      <c r="K123" s="200"/>
      <c r="L123" s="200"/>
      <c r="M123" s="200"/>
      <c r="N123" s="1"/>
    </row>
    <row r="124" spans="1:14" s="9" customFormat="1">
      <c r="A124" s="29">
        <f t="shared" si="1"/>
        <v>121</v>
      </c>
      <c r="B124" s="235"/>
      <c r="C124" s="213" t="s">
        <v>112</v>
      </c>
      <c r="D124" s="209" t="s">
        <v>408</v>
      </c>
      <c r="E124" s="200"/>
      <c r="F124" s="200"/>
      <c r="G124" s="200"/>
      <c r="H124" s="200"/>
      <c r="I124" s="200"/>
      <c r="J124" s="200"/>
      <c r="K124" s="200"/>
      <c r="L124" s="200"/>
      <c r="M124" s="200"/>
      <c r="N124" s="1"/>
    </row>
    <row r="125" spans="1:14" s="9" customFormat="1">
      <c r="A125" s="29">
        <f t="shared" si="1"/>
        <v>122</v>
      </c>
      <c r="B125" s="235"/>
      <c r="C125" s="213" t="s">
        <v>113</v>
      </c>
      <c r="D125" s="209" t="s">
        <v>408</v>
      </c>
      <c r="E125" s="200"/>
      <c r="F125" s="200"/>
      <c r="G125" s="200"/>
      <c r="H125" s="200"/>
      <c r="I125" s="200"/>
      <c r="J125" s="200"/>
      <c r="K125" s="200"/>
      <c r="L125" s="200"/>
      <c r="M125" s="200"/>
      <c r="N125" s="1"/>
    </row>
    <row r="126" spans="1:14" s="9" customFormat="1">
      <c r="A126" s="29">
        <f t="shared" si="1"/>
        <v>123</v>
      </c>
      <c r="B126" s="235"/>
      <c r="C126" s="213" t="s">
        <v>114</v>
      </c>
      <c r="D126" s="209" t="s">
        <v>408</v>
      </c>
      <c r="E126" s="200"/>
      <c r="F126" s="200"/>
      <c r="G126" s="200"/>
      <c r="H126" s="200"/>
      <c r="I126" s="200"/>
      <c r="J126" s="200"/>
      <c r="K126" s="200"/>
      <c r="L126" s="200"/>
      <c r="M126" s="200"/>
      <c r="N126" s="1"/>
    </row>
    <row r="127" spans="1:14" s="9" customFormat="1">
      <c r="A127" s="29">
        <f t="shared" si="1"/>
        <v>124</v>
      </c>
      <c r="B127" s="235"/>
      <c r="C127" s="213" t="s">
        <v>115</v>
      </c>
      <c r="D127" s="209" t="s">
        <v>408</v>
      </c>
      <c r="E127" s="200"/>
      <c r="F127" s="200"/>
      <c r="G127" s="200"/>
      <c r="H127" s="200"/>
      <c r="I127" s="200"/>
      <c r="J127" s="200"/>
      <c r="K127" s="200"/>
      <c r="L127" s="200"/>
      <c r="M127" s="200"/>
      <c r="N127" s="1"/>
    </row>
    <row r="128" spans="1:14" s="9" customFormat="1">
      <c r="A128" s="29">
        <f t="shared" si="1"/>
        <v>125</v>
      </c>
      <c r="B128" s="235"/>
      <c r="C128" s="213" t="s">
        <v>116</v>
      </c>
      <c r="D128" s="209" t="s">
        <v>464</v>
      </c>
      <c r="E128" s="200"/>
      <c r="F128" s="200"/>
      <c r="G128" s="200"/>
      <c r="H128" s="200"/>
      <c r="I128" s="200"/>
      <c r="J128" s="200"/>
      <c r="K128" s="200"/>
      <c r="L128" s="200"/>
      <c r="M128" s="200"/>
      <c r="N128" s="1"/>
    </row>
    <row r="129" spans="1:14" s="9" customFormat="1">
      <c r="A129" s="29">
        <f t="shared" si="1"/>
        <v>126</v>
      </c>
      <c r="B129" s="235"/>
      <c r="C129" s="213" t="s">
        <v>117</v>
      </c>
      <c r="D129" s="209" t="s">
        <v>408</v>
      </c>
      <c r="E129" s="200"/>
      <c r="F129" s="200"/>
      <c r="G129" s="200"/>
      <c r="H129" s="200"/>
      <c r="I129" s="200"/>
      <c r="J129" s="200"/>
      <c r="K129" s="200"/>
      <c r="L129" s="200"/>
      <c r="M129" s="200"/>
      <c r="N129" s="1"/>
    </row>
    <row r="130" spans="1:14" s="9" customFormat="1">
      <c r="A130" s="29">
        <f t="shared" si="1"/>
        <v>127</v>
      </c>
      <c r="B130" s="235"/>
      <c r="C130" s="213" t="s">
        <v>118</v>
      </c>
      <c r="D130" s="209" t="s">
        <v>408</v>
      </c>
      <c r="E130" s="200"/>
      <c r="F130" s="200"/>
      <c r="G130" s="200"/>
      <c r="H130" s="200"/>
      <c r="I130" s="200"/>
      <c r="J130" s="200"/>
      <c r="K130" s="200"/>
      <c r="L130" s="200"/>
      <c r="M130" s="200"/>
      <c r="N130" s="1"/>
    </row>
    <row r="131" spans="1:14" s="9" customFormat="1">
      <c r="A131" s="29">
        <f t="shared" si="1"/>
        <v>128</v>
      </c>
      <c r="B131" s="235"/>
      <c r="C131" s="213" t="s">
        <v>119</v>
      </c>
      <c r="D131" s="209" t="s">
        <v>408</v>
      </c>
      <c r="E131" s="200"/>
      <c r="F131" s="200"/>
      <c r="G131" s="200"/>
      <c r="H131" s="200"/>
      <c r="I131" s="200"/>
      <c r="J131" s="200"/>
      <c r="K131" s="200"/>
      <c r="L131" s="200"/>
      <c r="M131" s="200"/>
      <c r="N131" s="1"/>
    </row>
    <row r="132" spans="1:14" s="9" customFormat="1">
      <c r="A132" s="29">
        <f t="shared" si="1"/>
        <v>129</v>
      </c>
      <c r="B132" s="235"/>
      <c r="C132" s="213" t="s">
        <v>120</v>
      </c>
      <c r="D132" s="209" t="s">
        <v>408</v>
      </c>
      <c r="E132" s="200"/>
      <c r="F132" s="200"/>
      <c r="G132" s="200"/>
      <c r="H132" s="200"/>
      <c r="I132" s="200"/>
      <c r="J132" s="200"/>
      <c r="K132" s="200"/>
      <c r="L132" s="200"/>
      <c r="M132" s="200"/>
      <c r="N132" s="1"/>
    </row>
    <row r="133" spans="1:14" s="9" customFormat="1">
      <c r="A133" s="29">
        <f t="shared" si="1"/>
        <v>130</v>
      </c>
      <c r="B133" s="235"/>
      <c r="C133" s="213" t="s">
        <v>121</v>
      </c>
      <c r="D133" s="209" t="s">
        <v>408</v>
      </c>
      <c r="E133" s="200"/>
      <c r="F133" s="200"/>
      <c r="G133" s="200"/>
      <c r="H133" s="200"/>
      <c r="I133" s="200"/>
      <c r="J133" s="200"/>
      <c r="K133" s="200"/>
      <c r="L133" s="200"/>
      <c r="M133" s="200"/>
      <c r="N133" s="1"/>
    </row>
    <row r="134" spans="1:14" s="9" customFormat="1">
      <c r="A134" s="29">
        <f t="shared" si="1"/>
        <v>131</v>
      </c>
      <c r="B134" s="235"/>
      <c r="C134" s="213" t="s">
        <v>122</v>
      </c>
      <c r="D134" s="209" t="s">
        <v>408</v>
      </c>
      <c r="E134" s="200"/>
      <c r="F134" s="200"/>
      <c r="G134" s="200"/>
      <c r="H134" s="200"/>
      <c r="I134" s="200"/>
      <c r="J134" s="200"/>
      <c r="K134" s="200"/>
      <c r="L134" s="200"/>
      <c r="M134" s="200"/>
      <c r="N134" s="1"/>
    </row>
    <row r="135" spans="1:14" s="9" customFormat="1">
      <c r="A135" s="29">
        <f t="shared" si="1"/>
        <v>132</v>
      </c>
      <c r="B135" s="235"/>
      <c r="C135" s="213" t="s">
        <v>123</v>
      </c>
      <c r="D135" s="209" t="s">
        <v>408</v>
      </c>
      <c r="E135" s="200"/>
      <c r="F135" s="200"/>
      <c r="G135" s="200"/>
      <c r="H135" s="200"/>
      <c r="I135" s="200"/>
      <c r="J135" s="200"/>
      <c r="K135" s="200"/>
      <c r="L135" s="200"/>
      <c r="M135" s="200"/>
      <c r="N135" s="1"/>
    </row>
    <row r="136" spans="1:14" s="9" customFormat="1">
      <c r="A136" s="29">
        <f t="shared" si="1"/>
        <v>133</v>
      </c>
      <c r="B136" s="235"/>
      <c r="C136" s="213" t="s">
        <v>124</v>
      </c>
      <c r="D136" s="209" t="s">
        <v>408</v>
      </c>
      <c r="E136" s="200"/>
      <c r="F136" s="200"/>
      <c r="G136" s="200"/>
      <c r="H136" s="200"/>
      <c r="I136" s="200"/>
      <c r="J136" s="200"/>
      <c r="K136" s="200"/>
      <c r="L136" s="200"/>
      <c r="M136" s="200"/>
      <c r="N136" s="1"/>
    </row>
    <row r="137" spans="1:14" s="9" customFormat="1">
      <c r="A137" s="29">
        <f t="shared" ref="A137:A200" si="2">A136+1</f>
        <v>134</v>
      </c>
      <c r="B137" s="235"/>
      <c r="C137" s="213" t="s">
        <v>125</v>
      </c>
      <c r="D137" s="209" t="s">
        <v>408</v>
      </c>
      <c r="E137" s="200"/>
      <c r="F137" s="200"/>
      <c r="G137" s="200"/>
      <c r="H137" s="200"/>
      <c r="I137" s="200"/>
      <c r="J137" s="200"/>
      <c r="K137" s="200"/>
      <c r="L137" s="200"/>
      <c r="M137" s="200"/>
      <c r="N137" s="1"/>
    </row>
    <row r="138" spans="1:14" s="9" customFormat="1">
      <c r="A138" s="29">
        <f t="shared" si="2"/>
        <v>135</v>
      </c>
      <c r="B138" s="235"/>
      <c r="C138" s="213" t="s">
        <v>126</v>
      </c>
      <c r="D138" s="209" t="s">
        <v>408</v>
      </c>
      <c r="E138" s="200"/>
      <c r="F138" s="200"/>
      <c r="G138" s="200"/>
      <c r="H138" s="200"/>
      <c r="I138" s="200"/>
      <c r="J138" s="200"/>
      <c r="K138" s="200"/>
      <c r="L138" s="200"/>
      <c r="M138" s="200"/>
      <c r="N138" s="1"/>
    </row>
    <row r="139" spans="1:14" s="9" customFormat="1">
      <c r="A139" s="29">
        <f t="shared" si="2"/>
        <v>136</v>
      </c>
      <c r="B139" s="235"/>
      <c r="C139" s="213" t="s">
        <v>127</v>
      </c>
      <c r="D139" s="209" t="s">
        <v>408</v>
      </c>
      <c r="E139" s="200"/>
      <c r="F139" s="200"/>
      <c r="G139" s="200"/>
      <c r="H139" s="200"/>
      <c r="I139" s="200"/>
      <c r="J139" s="200"/>
      <c r="K139" s="200"/>
      <c r="L139" s="200"/>
      <c r="M139" s="200"/>
      <c r="N139" s="1"/>
    </row>
    <row r="140" spans="1:14" s="9" customFormat="1">
      <c r="A140" s="29">
        <f t="shared" si="2"/>
        <v>137</v>
      </c>
      <c r="B140" s="235"/>
      <c r="C140" s="214" t="s">
        <v>551</v>
      </c>
      <c r="D140" s="209" t="s">
        <v>408</v>
      </c>
      <c r="E140" s="200"/>
      <c r="F140" s="200"/>
      <c r="G140" s="200"/>
      <c r="H140" s="200"/>
      <c r="I140" s="200"/>
      <c r="J140" s="200"/>
      <c r="K140" s="200"/>
      <c r="L140" s="200"/>
      <c r="M140" s="200"/>
      <c r="N140" s="1"/>
    </row>
    <row r="141" spans="1:14" s="9" customFormat="1">
      <c r="A141" s="29">
        <f t="shared" si="2"/>
        <v>138</v>
      </c>
      <c r="B141" s="235"/>
      <c r="C141" s="213" t="s">
        <v>128</v>
      </c>
      <c r="D141" s="209" t="s">
        <v>408</v>
      </c>
      <c r="E141" s="200"/>
      <c r="F141" s="200"/>
      <c r="G141" s="200"/>
      <c r="H141" s="200"/>
      <c r="I141" s="200"/>
      <c r="J141" s="200"/>
      <c r="K141" s="200"/>
      <c r="L141" s="200"/>
      <c r="M141" s="200"/>
      <c r="N141" s="1"/>
    </row>
    <row r="142" spans="1:14" s="9" customFormat="1">
      <c r="A142" s="29">
        <f t="shared" si="2"/>
        <v>139</v>
      </c>
      <c r="B142" s="235"/>
      <c r="C142" s="213" t="s">
        <v>129</v>
      </c>
      <c r="D142" s="209" t="s">
        <v>408</v>
      </c>
      <c r="E142" s="200"/>
      <c r="F142" s="200"/>
      <c r="G142" s="200"/>
      <c r="H142" s="200"/>
      <c r="I142" s="200"/>
      <c r="J142" s="200"/>
      <c r="K142" s="200"/>
      <c r="L142" s="200"/>
      <c r="M142" s="200"/>
      <c r="N142" s="1"/>
    </row>
    <row r="143" spans="1:14" s="9" customFormat="1">
      <c r="A143" s="29">
        <f t="shared" si="2"/>
        <v>140</v>
      </c>
      <c r="B143" s="235"/>
      <c r="C143" s="213" t="s">
        <v>130</v>
      </c>
      <c r="D143" s="209" t="s">
        <v>408</v>
      </c>
      <c r="E143" s="200"/>
      <c r="F143" s="200"/>
      <c r="G143" s="200"/>
      <c r="H143" s="200"/>
      <c r="I143" s="200"/>
      <c r="J143" s="200"/>
      <c r="K143" s="200"/>
      <c r="L143" s="200"/>
      <c r="M143" s="200"/>
      <c r="N143" s="1"/>
    </row>
    <row r="144" spans="1:14" s="9" customFormat="1">
      <c r="A144" s="29">
        <f t="shared" si="2"/>
        <v>141</v>
      </c>
      <c r="B144" s="235"/>
      <c r="C144" s="213" t="s">
        <v>131</v>
      </c>
      <c r="D144" s="209" t="s">
        <v>408</v>
      </c>
      <c r="E144" s="200"/>
      <c r="F144" s="200"/>
      <c r="G144" s="200"/>
      <c r="H144" s="200"/>
      <c r="I144" s="200"/>
      <c r="J144" s="200"/>
      <c r="K144" s="200"/>
      <c r="L144" s="200"/>
      <c r="M144" s="200"/>
      <c r="N144" s="1"/>
    </row>
    <row r="145" spans="1:14" s="9" customFormat="1">
      <c r="A145" s="29">
        <f t="shared" si="2"/>
        <v>142</v>
      </c>
      <c r="B145" s="235" t="s">
        <v>350</v>
      </c>
      <c r="C145" s="213" t="s">
        <v>132</v>
      </c>
      <c r="D145" s="209" t="s">
        <v>408</v>
      </c>
      <c r="E145" s="200"/>
      <c r="F145" s="200"/>
      <c r="G145" s="200"/>
      <c r="H145" s="200"/>
      <c r="I145" s="200"/>
      <c r="J145" s="200"/>
      <c r="K145" s="200"/>
      <c r="L145" s="200"/>
      <c r="M145" s="200"/>
      <c r="N145" s="1"/>
    </row>
    <row r="146" spans="1:14" s="9" customFormat="1">
      <c r="A146" s="29">
        <f t="shared" si="2"/>
        <v>143</v>
      </c>
      <c r="B146" s="235"/>
      <c r="C146" s="213" t="s">
        <v>133</v>
      </c>
      <c r="D146" s="209" t="s">
        <v>408</v>
      </c>
      <c r="E146" s="200"/>
      <c r="F146" s="200"/>
      <c r="G146" s="200"/>
      <c r="H146" s="200"/>
      <c r="I146" s="200"/>
      <c r="J146" s="200"/>
      <c r="K146" s="200"/>
      <c r="L146" s="200"/>
      <c r="M146" s="200"/>
      <c r="N146" s="1"/>
    </row>
    <row r="147" spans="1:14" s="9" customFormat="1">
      <c r="A147" s="29">
        <f t="shared" si="2"/>
        <v>144</v>
      </c>
      <c r="B147" s="235"/>
      <c r="C147" s="213" t="s">
        <v>349</v>
      </c>
      <c r="D147" s="209" t="s">
        <v>408</v>
      </c>
      <c r="E147" s="200"/>
      <c r="F147" s="200"/>
      <c r="G147" s="200"/>
      <c r="H147" s="200"/>
      <c r="I147" s="200"/>
      <c r="J147" s="200"/>
      <c r="K147" s="200"/>
      <c r="L147" s="200"/>
      <c r="M147" s="200"/>
      <c r="N147" s="1"/>
    </row>
    <row r="148" spans="1:14" s="9" customFormat="1">
      <c r="A148" s="29">
        <f t="shared" si="2"/>
        <v>145</v>
      </c>
      <c r="B148" s="261"/>
      <c r="C148" s="213" t="s">
        <v>134</v>
      </c>
      <c r="D148" s="209" t="s">
        <v>464</v>
      </c>
      <c r="E148" s="200"/>
      <c r="F148" s="200"/>
      <c r="G148" s="200"/>
      <c r="H148" s="200"/>
      <c r="I148" s="200"/>
      <c r="J148" s="200"/>
      <c r="K148" s="200"/>
      <c r="L148" s="200"/>
      <c r="M148" s="200"/>
      <c r="N148" s="1"/>
    </row>
    <row r="149" spans="1:14" s="9" customFormat="1">
      <c r="A149" s="29">
        <f t="shared" si="2"/>
        <v>146</v>
      </c>
      <c r="B149" s="235"/>
      <c r="C149" s="213" t="s">
        <v>135</v>
      </c>
      <c r="D149" s="209" t="s">
        <v>408</v>
      </c>
      <c r="E149" s="200"/>
      <c r="F149" s="200"/>
      <c r="G149" s="200"/>
      <c r="H149" s="200"/>
      <c r="I149" s="200"/>
      <c r="J149" s="200"/>
      <c r="K149" s="200"/>
      <c r="L149" s="200"/>
      <c r="M149" s="200"/>
      <c r="N149" s="1"/>
    </row>
    <row r="150" spans="1:14" s="9" customFormat="1">
      <c r="A150" s="29">
        <f t="shared" si="2"/>
        <v>147</v>
      </c>
      <c r="B150" s="235"/>
      <c r="C150" s="213" t="s">
        <v>351</v>
      </c>
      <c r="D150" s="209" t="s">
        <v>408</v>
      </c>
      <c r="E150" s="200"/>
      <c r="F150" s="200"/>
      <c r="G150" s="200"/>
      <c r="H150" s="200"/>
      <c r="I150" s="200"/>
      <c r="J150" s="200"/>
      <c r="K150" s="200"/>
      <c r="L150" s="200"/>
      <c r="M150" s="200"/>
      <c r="N150" s="1"/>
    </row>
    <row r="151" spans="1:14" s="9" customFormat="1">
      <c r="A151" s="29">
        <f t="shared" si="2"/>
        <v>148</v>
      </c>
      <c r="B151" s="235"/>
      <c r="C151" s="213" t="s">
        <v>352</v>
      </c>
      <c r="D151" s="209" t="s">
        <v>408</v>
      </c>
      <c r="E151" s="200"/>
      <c r="F151" s="200"/>
      <c r="G151" s="200"/>
      <c r="H151" s="200"/>
      <c r="I151" s="200"/>
      <c r="J151" s="200"/>
      <c r="K151" s="200"/>
      <c r="L151" s="200"/>
      <c r="M151" s="200"/>
      <c r="N151" s="1"/>
    </row>
    <row r="152" spans="1:14" s="9" customFormat="1">
      <c r="A152" s="29">
        <f t="shared" si="2"/>
        <v>149</v>
      </c>
      <c r="B152" s="235"/>
      <c r="C152" s="213" t="s">
        <v>353</v>
      </c>
      <c r="D152" s="209" t="s">
        <v>408</v>
      </c>
      <c r="E152" s="200"/>
      <c r="F152" s="200"/>
      <c r="G152" s="200"/>
      <c r="H152" s="200"/>
      <c r="I152" s="200"/>
      <c r="J152" s="200"/>
      <c r="K152" s="200"/>
      <c r="L152" s="200"/>
      <c r="M152" s="200"/>
      <c r="N152" s="1"/>
    </row>
    <row r="153" spans="1:14" s="9" customFormat="1">
      <c r="A153" s="29">
        <f t="shared" si="2"/>
        <v>150</v>
      </c>
      <c r="B153" s="235"/>
      <c r="C153" s="213" t="s">
        <v>136</v>
      </c>
      <c r="D153" s="209" t="s">
        <v>408</v>
      </c>
      <c r="E153" s="200"/>
      <c r="F153" s="200"/>
      <c r="G153" s="200"/>
      <c r="H153" s="200"/>
      <c r="I153" s="200"/>
      <c r="J153" s="200"/>
      <c r="K153" s="200"/>
      <c r="L153" s="200"/>
      <c r="M153" s="200"/>
      <c r="N153" s="1"/>
    </row>
    <row r="154" spans="1:14" s="9" customFormat="1">
      <c r="A154" s="29">
        <f t="shared" si="2"/>
        <v>151</v>
      </c>
      <c r="B154" s="235"/>
      <c r="C154" s="213" t="s">
        <v>137</v>
      </c>
      <c r="D154" s="209" t="s">
        <v>408</v>
      </c>
      <c r="E154" s="200"/>
      <c r="F154" s="200"/>
      <c r="G154" s="200"/>
      <c r="H154" s="200"/>
      <c r="I154" s="200"/>
      <c r="J154" s="200"/>
      <c r="K154" s="200"/>
      <c r="L154" s="200"/>
      <c r="M154" s="200"/>
      <c r="N154" s="1"/>
    </row>
    <row r="155" spans="1:14" s="9" customFormat="1">
      <c r="A155" s="29">
        <f t="shared" si="2"/>
        <v>152</v>
      </c>
      <c r="B155" s="261"/>
      <c r="C155" s="213" t="s">
        <v>138</v>
      </c>
      <c r="D155" s="209" t="s">
        <v>324</v>
      </c>
      <c r="E155" s="200"/>
      <c r="F155" s="200"/>
      <c r="G155" s="200"/>
      <c r="H155" s="200"/>
      <c r="I155" s="200"/>
      <c r="J155" s="200"/>
      <c r="K155" s="200"/>
      <c r="L155" s="200"/>
      <c r="M155" s="200"/>
      <c r="N155" s="1"/>
    </row>
    <row r="156" spans="1:14" s="9" customFormat="1">
      <c r="A156" s="29">
        <f t="shared" si="2"/>
        <v>153</v>
      </c>
      <c r="B156" s="235"/>
      <c r="C156" s="213" t="s">
        <v>139</v>
      </c>
      <c r="D156" s="209" t="s">
        <v>408</v>
      </c>
      <c r="E156" s="200"/>
      <c r="F156" s="200"/>
      <c r="G156" s="200"/>
      <c r="H156" s="200"/>
      <c r="I156" s="200"/>
      <c r="J156" s="200"/>
      <c r="K156" s="200"/>
      <c r="L156" s="200"/>
      <c r="M156" s="200"/>
      <c r="N156" s="1"/>
    </row>
    <row r="157" spans="1:14" s="9" customFormat="1">
      <c r="A157" s="29">
        <f t="shared" si="2"/>
        <v>154</v>
      </c>
      <c r="B157" s="235"/>
      <c r="C157" s="213" t="s">
        <v>140</v>
      </c>
      <c r="D157" s="209" t="s">
        <v>408</v>
      </c>
      <c r="E157" s="200"/>
      <c r="F157" s="200"/>
      <c r="G157" s="200"/>
      <c r="H157" s="200"/>
      <c r="I157" s="200"/>
      <c r="J157" s="200"/>
      <c r="K157" s="200"/>
      <c r="L157" s="200"/>
      <c r="M157" s="200"/>
      <c r="N157" s="1"/>
    </row>
    <row r="158" spans="1:14" s="9" customFormat="1">
      <c r="A158" s="29">
        <f t="shared" si="2"/>
        <v>155</v>
      </c>
      <c r="B158" s="235"/>
      <c r="C158" s="213" t="s">
        <v>141</v>
      </c>
      <c r="D158" s="209" t="s">
        <v>408</v>
      </c>
      <c r="E158" s="200"/>
      <c r="F158" s="200"/>
      <c r="G158" s="200"/>
      <c r="H158" s="200"/>
      <c r="I158" s="200"/>
      <c r="J158" s="200"/>
      <c r="K158" s="200"/>
      <c r="L158" s="200"/>
      <c r="M158" s="200"/>
      <c r="N158" s="1"/>
    </row>
    <row r="159" spans="1:14" s="9" customFormat="1">
      <c r="A159" s="29">
        <f t="shared" si="2"/>
        <v>156</v>
      </c>
      <c r="B159" s="235"/>
      <c r="C159" s="213" t="s">
        <v>142</v>
      </c>
      <c r="D159" s="209" t="s">
        <v>408</v>
      </c>
      <c r="E159" s="200"/>
      <c r="F159" s="200"/>
      <c r="G159" s="200"/>
      <c r="H159" s="200"/>
      <c r="I159" s="200"/>
      <c r="J159" s="200"/>
      <c r="K159" s="200"/>
      <c r="L159" s="200"/>
      <c r="M159" s="200"/>
      <c r="N159" s="1"/>
    </row>
    <row r="160" spans="1:14" s="9" customFormat="1">
      <c r="A160" s="29">
        <f t="shared" si="2"/>
        <v>157</v>
      </c>
      <c r="B160" s="235" t="s">
        <v>392</v>
      </c>
      <c r="C160" s="213" t="s">
        <v>266</v>
      </c>
      <c r="D160" s="209" t="s">
        <v>408</v>
      </c>
      <c r="E160" s="200"/>
      <c r="F160" s="200"/>
      <c r="G160" s="200"/>
      <c r="H160" s="200"/>
      <c r="I160" s="200"/>
      <c r="J160" s="200"/>
      <c r="K160" s="200"/>
      <c r="L160" s="200"/>
      <c r="M160" s="200"/>
      <c r="N160" s="1"/>
    </row>
    <row r="161" spans="1:14" s="9" customFormat="1">
      <c r="A161" s="29">
        <f t="shared" si="2"/>
        <v>158</v>
      </c>
      <c r="B161" s="235"/>
      <c r="C161" s="213" t="s">
        <v>143</v>
      </c>
      <c r="D161" s="209" t="s">
        <v>408</v>
      </c>
      <c r="E161" s="200"/>
      <c r="F161" s="200"/>
      <c r="G161" s="200"/>
      <c r="H161" s="200"/>
      <c r="I161" s="200"/>
      <c r="J161" s="200"/>
      <c r="K161" s="200"/>
      <c r="L161" s="200"/>
      <c r="M161" s="200"/>
      <c r="N161" s="1"/>
    </row>
    <row r="162" spans="1:14" s="9" customFormat="1">
      <c r="A162" s="29">
        <f t="shared" si="2"/>
        <v>159</v>
      </c>
      <c r="B162" s="235"/>
      <c r="C162" s="213" t="s">
        <v>330</v>
      </c>
      <c r="D162" s="209" t="s">
        <v>408</v>
      </c>
      <c r="E162" s="200"/>
      <c r="F162" s="200"/>
      <c r="G162" s="200"/>
      <c r="H162" s="200"/>
      <c r="I162" s="200"/>
      <c r="J162" s="200"/>
      <c r="K162" s="200"/>
      <c r="L162" s="200"/>
      <c r="M162" s="200"/>
      <c r="N162" s="1"/>
    </row>
    <row r="163" spans="1:14" s="9" customFormat="1">
      <c r="A163" s="29">
        <f t="shared" si="2"/>
        <v>160</v>
      </c>
      <c r="B163" s="235"/>
      <c r="C163" s="213" t="s">
        <v>144</v>
      </c>
      <c r="D163" s="209" t="s">
        <v>408</v>
      </c>
      <c r="E163" s="200"/>
      <c r="F163" s="200"/>
      <c r="G163" s="200"/>
      <c r="H163" s="200"/>
      <c r="I163" s="200"/>
      <c r="J163" s="200"/>
      <c r="K163" s="200"/>
      <c r="L163" s="200"/>
      <c r="M163" s="200"/>
      <c r="N163" s="1"/>
    </row>
    <row r="164" spans="1:14" s="9" customFormat="1">
      <c r="A164" s="29">
        <f t="shared" si="2"/>
        <v>161</v>
      </c>
      <c r="B164" s="235"/>
      <c r="C164" s="213" t="s">
        <v>354</v>
      </c>
      <c r="D164" s="209" t="s">
        <v>408</v>
      </c>
      <c r="E164" s="200"/>
      <c r="F164" s="200"/>
      <c r="G164" s="200"/>
      <c r="H164" s="200"/>
      <c r="I164" s="200"/>
      <c r="J164" s="200"/>
      <c r="K164" s="200"/>
      <c r="L164" s="200"/>
      <c r="M164" s="200"/>
      <c r="N164" s="1"/>
    </row>
    <row r="165" spans="1:14" s="9" customFormat="1">
      <c r="A165" s="29">
        <f t="shared" si="2"/>
        <v>162</v>
      </c>
      <c r="B165" s="235"/>
      <c r="C165" s="213" t="s">
        <v>145</v>
      </c>
      <c r="D165" s="209" t="s">
        <v>408</v>
      </c>
      <c r="E165" s="200"/>
      <c r="F165" s="200"/>
      <c r="G165" s="200"/>
      <c r="H165" s="200"/>
      <c r="I165" s="200"/>
      <c r="J165" s="200"/>
      <c r="K165" s="200"/>
      <c r="L165" s="200"/>
      <c r="M165" s="200"/>
      <c r="N165" s="1"/>
    </row>
    <row r="166" spans="1:14" s="9" customFormat="1">
      <c r="A166" s="29">
        <f t="shared" si="2"/>
        <v>163</v>
      </c>
      <c r="B166" s="235"/>
      <c r="C166" s="213" t="s">
        <v>334</v>
      </c>
      <c r="D166" s="209" t="s">
        <v>408</v>
      </c>
      <c r="E166" s="200"/>
      <c r="F166" s="200"/>
      <c r="G166" s="200"/>
      <c r="H166" s="200"/>
      <c r="I166" s="200"/>
      <c r="J166" s="200"/>
      <c r="K166" s="200"/>
      <c r="L166" s="200"/>
      <c r="M166" s="200"/>
      <c r="N166" s="1"/>
    </row>
    <row r="167" spans="1:14" s="9" customFormat="1">
      <c r="A167" s="29">
        <f t="shared" si="2"/>
        <v>164</v>
      </c>
      <c r="B167" s="235"/>
      <c r="C167" s="213" t="s">
        <v>355</v>
      </c>
      <c r="D167" s="209" t="s">
        <v>408</v>
      </c>
      <c r="E167" s="200"/>
      <c r="F167" s="200"/>
      <c r="G167" s="200"/>
      <c r="H167" s="200"/>
      <c r="I167" s="200"/>
      <c r="J167" s="200"/>
      <c r="K167" s="200"/>
      <c r="L167" s="200"/>
      <c r="M167" s="200"/>
      <c r="N167" s="1"/>
    </row>
    <row r="168" spans="1:14" s="9" customFormat="1">
      <c r="A168" s="29">
        <f t="shared" si="2"/>
        <v>165</v>
      </c>
      <c r="B168" s="235"/>
      <c r="C168" s="213" t="s">
        <v>335</v>
      </c>
      <c r="D168" s="209" t="s">
        <v>408</v>
      </c>
      <c r="E168" s="200"/>
      <c r="F168" s="200"/>
      <c r="G168" s="200"/>
      <c r="H168" s="200"/>
      <c r="I168" s="200"/>
      <c r="J168" s="200"/>
      <c r="K168" s="200"/>
      <c r="L168" s="200"/>
      <c r="M168" s="200"/>
      <c r="N168" s="1"/>
    </row>
    <row r="169" spans="1:14" s="9" customFormat="1">
      <c r="A169" s="29">
        <f t="shared" si="2"/>
        <v>166</v>
      </c>
      <c r="B169" s="235"/>
      <c r="C169" s="33" t="s">
        <v>356</v>
      </c>
      <c r="D169" s="209" t="s">
        <v>408</v>
      </c>
      <c r="E169" s="200"/>
      <c r="F169" s="200"/>
      <c r="G169" s="200"/>
      <c r="H169" s="200"/>
      <c r="I169" s="200"/>
      <c r="J169" s="200"/>
      <c r="K169" s="200"/>
      <c r="L169" s="200"/>
      <c r="M169" s="200"/>
      <c r="N169" s="1"/>
    </row>
    <row r="170" spans="1:14" s="9" customFormat="1">
      <c r="A170" s="29">
        <f t="shared" si="2"/>
        <v>167</v>
      </c>
      <c r="B170" s="235"/>
      <c r="C170" s="33" t="s">
        <v>336</v>
      </c>
      <c r="D170" s="209" t="s">
        <v>408</v>
      </c>
      <c r="E170" s="200"/>
      <c r="F170" s="200"/>
      <c r="G170" s="200"/>
      <c r="H170" s="200"/>
      <c r="I170" s="200"/>
      <c r="J170" s="200"/>
      <c r="K170" s="200"/>
      <c r="L170" s="200"/>
      <c r="M170" s="200"/>
      <c r="N170" s="1"/>
    </row>
    <row r="171" spans="1:14" s="9" customFormat="1">
      <c r="A171" s="29">
        <f t="shared" si="2"/>
        <v>168</v>
      </c>
      <c r="B171" s="235"/>
      <c r="C171" s="213" t="s">
        <v>358</v>
      </c>
      <c r="D171" s="209" t="s">
        <v>408</v>
      </c>
      <c r="E171" s="200"/>
      <c r="F171" s="200"/>
      <c r="G171" s="200"/>
      <c r="H171" s="200"/>
      <c r="I171" s="200"/>
      <c r="J171" s="200"/>
      <c r="K171" s="200"/>
      <c r="L171" s="200"/>
      <c r="M171" s="200"/>
      <c r="N171" s="1"/>
    </row>
    <row r="172" spans="1:14" s="9" customFormat="1">
      <c r="A172" s="29">
        <f t="shared" si="2"/>
        <v>169</v>
      </c>
      <c r="B172" s="235"/>
      <c r="C172" s="213" t="s">
        <v>146</v>
      </c>
      <c r="D172" s="209" t="s">
        <v>408</v>
      </c>
      <c r="E172" s="200"/>
      <c r="F172" s="200"/>
      <c r="G172" s="200"/>
      <c r="H172" s="200"/>
      <c r="I172" s="200"/>
      <c r="J172" s="200"/>
      <c r="K172" s="200"/>
      <c r="L172" s="200"/>
      <c r="M172" s="200"/>
      <c r="N172" s="1"/>
    </row>
    <row r="173" spans="1:14" s="9" customFormat="1">
      <c r="A173" s="29">
        <f t="shared" si="2"/>
        <v>170</v>
      </c>
      <c r="B173" s="235"/>
      <c r="C173" s="213" t="s">
        <v>357</v>
      </c>
      <c r="D173" s="209" t="s">
        <v>408</v>
      </c>
      <c r="E173" s="200"/>
      <c r="F173" s="200"/>
      <c r="G173" s="200"/>
      <c r="H173" s="200"/>
      <c r="I173" s="200"/>
      <c r="J173" s="200"/>
      <c r="K173" s="200"/>
      <c r="L173" s="200"/>
      <c r="M173" s="200"/>
      <c r="N173" s="1"/>
    </row>
    <row r="174" spans="1:14" s="9" customFormat="1">
      <c r="A174" s="29">
        <f t="shared" si="2"/>
        <v>171</v>
      </c>
      <c r="B174" s="235"/>
      <c r="C174" s="213" t="s">
        <v>359</v>
      </c>
      <c r="D174" s="209" t="s">
        <v>408</v>
      </c>
      <c r="E174" s="200"/>
      <c r="F174" s="200"/>
      <c r="G174" s="200"/>
      <c r="H174" s="200"/>
      <c r="I174" s="200"/>
      <c r="J174" s="200"/>
      <c r="K174" s="200"/>
      <c r="L174" s="200"/>
      <c r="M174" s="200"/>
      <c r="N174" s="1"/>
    </row>
    <row r="175" spans="1:14" s="9" customFormat="1">
      <c r="A175" s="29">
        <f t="shared" si="2"/>
        <v>172</v>
      </c>
      <c r="B175" s="235"/>
      <c r="C175" s="213" t="s">
        <v>147</v>
      </c>
      <c r="D175" s="209" t="s">
        <v>408</v>
      </c>
      <c r="E175" s="200"/>
      <c r="F175" s="200"/>
      <c r="G175" s="200"/>
      <c r="H175" s="200"/>
      <c r="I175" s="200"/>
      <c r="J175" s="200"/>
      <c r="K175" s="200"/>
      <c r="L175" s="200"/>
      <c r="M175" s="200"/>
      <c r="N175" s="1"/>
    </row>
    <row r="176" spans="1:14" s="9" customFormat="1">
      <c r="A176" s="29">
        <f t="shared" si="2"/>
        <v>173</v>
      </c>
      <c r="B176" s="235"/>
      <c r="C176" s="213" t="s">
        <v>341</v>
      </c>
      <c r="D176" s="209" t="s">
        <v>408</v>
      </c>
      <c r="E176" s="200"/>
      <c r="F176" s="200"/>
      <c r="G176" s="200"/>
      <c r="H176" s="200"/>
      <c r="I176" s="200"/>
      <c r="J176" s="200"/>
      <c r="K176" s="200"/>
      <c r="L176" s="200"/>
      <c r="M176" s="200"/>
      <c r="N176" s="1"/>
    </row>
    <row r="177" spans="1:14" s="9" customFormat="1">
      <c r="A177" s="29">
        <f t="shared" si="2"/>
        <v>174</v>
      </c>
      <c r="B177" s="261"/>
      <c r="C177" s="213" t="s">
        <v>148</v>
      </c>
      <c r="D177" s="13" t="s">
        <v>464</v>
      </c>
      <c r="E177" s="200"/>
      <c r="F177" s="200"/>
      <c r="G177" s="200"/>
      <c r="H177" s="200"/>
      <c r="I177" s="200"/>
      <c r="J177" s="200"/>
      <c r="K177" s="200"/>
      <c r="L177" s="200"/>
      <c r="M177" s="200"/>
      <c r="N177" s="1"/>
    </row>
    <row r="178" spans="1:14" s="9" customFormat="1">
      <c r="A178" s="29">
        <f t="shared" si="2"/>
        <v>175</v>
      </c>
      <c r="B178" s="261"/>
      <c r="C178" s="213" t="s">
        <v>149</v>
      </c>
      <c r="D178" s="13" t="s">
        <v>464</v>
      </c>
      <c r="E178" s="200"/>
      <c r="F178" s="200"/>
      <c r="G178" s="200"/>
      <c r="H178" s="200"/>
      <c r="I178" s="200"/>
      <c r="J178" s="200"/>
      <c r="K178" s="200"/>
      <c r="L178" s="200"/>
      <c r="M178" s="200"/>
      <c r="N178" s="1"/>
    </row>
    <row r="179" spans="1:14" s="9" customFormat="1">
      <c r="A179" s="29">
        <f t="shared" si="2"/>
        <v>176</v>
      </c>
      <c r="B179" s="261"/>
      <c r="C179" s="213" t="s">
        <v>360</v>
      </c>
      <c r="D179" s="13" t="s">
        <v>464</v>
      </c>
      <c r="E179" s="200"/>
      <c r="F179" s="200"/>
      <c r="G179" s="200"/>
      <c r="H179" s="200"/>
      <c r="I179" s="200"/>
      <c r="J179" s="200"/>
      <c r="K179" s="200"/>
      <c r="L179" s="200"/>
      <c r="M179" s="200"/>
      <c r="N179" s="1"/>
    </row>
    <row r="180" spans="1:14" s="9" customFormat="1">
      <c r="A180" s="29">
        <f t="shared" si="2"/>
        <v>177</v>
      </c>
      <c r="B180" s="261"/>
      <c r="C180" s="213" t="s">
        <v>361</v>
      </c>
      <c r="D180" s="13" t="s">
        <v>464</v>
      </c>
      <c r="E180" s="200"/>
      <c r="F180" s="200"/>
      <c r="G180" s="200"/>
      <c r="H180" s="200"/>
      <c r="I180" s="200"/>
      <c r="J180" s="200"/>
      <c r="K180" s="200"/>
      <c r="L180" s="200"/>
      <c r="M180" s="200"/>
      <c r="N180" s="1"/>
    </row>
    <row r="181" spans="1:14" s="9" customFormat="1">
      <c r="A181" s="29">
        <f t="shared" si="2"/>
        <v>178</v>
      </c>
      <c r="B181" s="261"/>
      <c r="C181" s="213" t="s">
        <v>150</v>
      </c>
      <c r="D181" s="13" t="s">
        <v>464</v>
      </c>
      <c r="E181" s="200"/>
      <c r="F181" s="200"/>
      <c r="G181" s="200"/>
      <c r="H181" s="200"/>
      <c r="I181" s="200"/>
      <c r="J181" s="200"/>
      <c r="K181" s="200"/>
      <c r="L181" s="200"/>
      <c r="M181" s="200"/>
      <c r="N181" s="1"/>
    </row>
    <row r="182" spans="1:14" s="9" customFormat="1">
      <c r="A182" s="29">
        <f t="shared" si="2"/>
        <v>179</v>
      </c>
      <c r="B182" s="261"/>
      <c r="C182" s="213" t="s">
        <v>151</v>
      </c>
      <c r="D182" s="13" t="s">
        <v>464</v>
      </c>
      <c r="E182" s="200"/>
      <c r="F182" s="200"/>
      <c r="G182" s="200"/>
      <c r="H182" s="200"/>
      <c r="I182" s="200"/>
      <c r="J182" s="200"/>
      <c r="K182" s="200"/>
      <c r="L182" s="200"/>
      <c r="M182" s="200"/>
      <c r="N182" s="1"/>
    </row>
    <row r="183" spans="1:14" s="9" customFormat="1">
      <c r="A183" s="29">
        <f t="shared" si="2"/>
        <v>180</v>
      </c>
      <c r="B183" s="235" t="s">
        <v>393</v>
      </c>
      <c r="C183" s="213" t="s">
        <v>152</v>
      </c>
      <c r="D183" s="13" t="s">
        <v>464</v>
      </c>
      <c r="E183" s="200"/>
      <c r="F183" s="200"/>
      <c r="G183" s="200"/>
      <c r="H183" s="200"/>
      <c r="I183" s="200"/>
      <c r="J183" s="200"/>
      <c r="K183" s="200"/>
      <c r="L183" s="200"/>
      <c r="M183" s="200"/>
      <c r="N183" s="1"/>
    </row>
    <row r="184" spans="1:14" s="9" customFormat="1">
      <c r="A184" s="29">
        <f t="shared" si="2"/>
        <v>181</v>
      </c>
      <c r="B184" s="235"/>
      <c r="C184" s="213" t="s">
        <v>153</v>
      </c>
      <c r="D184" s="13" t="s">
        <v>464</v>
      </c>
      <c r="E184" s="200"/>
      <c r="F184" s="200"/>
      <c r="G184" s="200"/>
      <c r="H184" s="200"/>
      <c r="I184" s="200"/>
      <c r="J184" s="200"/>
      <c r="K184" s="200"/>
      <c r="L184" s="200"/>
      <c r="M184" s="200"/>
      <c r="N184" s="1"/>
    </row>
    <row r="185" spans="1:14" s="9" customFormat="1">
      <c r="A185" s="29">
        <f t="shared" si="2"/>
        <v>182</v>
      </c>
      <c r="B185" s="235"/>
      <c r="C185" s="213" t="s">
        <v>154</v>
      </c>
      <c r="D185" s="13" t="s">
        <v>464</v>
      </c>
      <c r="E185" s="200"/>
      <c r="F185" s="200"/>
      <c r="G185" s="200"/>
      <c r="H185" s="200"/>
      <c r="I185" s="200"/>
      <c r="J185" s="200"/>
      <c r="K185" s="200"/>
      <c r="L185" s="200"/>
      <c r="M185" s="200"/>
      <c r="N185" s="1"/>
    </row>
    <row r="186" spans="1:14" s="9" customFormat="1">
      <c r="A186" s="29">
        <f t="shared" si="2"/>
        <v>183</v>
      </c>
      <c r="B186" s="235"/>
      <c r="C186" s="213" t="s">
        <v>155</v>
      </c>
      <c r="D186" s="13" t="s">
        <v>464</v>
      </c>
      <c r="E186" s="200"/>
      <c r="F186" s="200"/>
      <c r="G186" s="200"/>
      <c r="H186" s="200"/>
      <c r="I186" s="200"/>
      <c r="J186" s="200"/>
      <c r="K186" s="200"/>
      <c r="L186" s="200"/>
      <c r="M186" s="200"/>
      <c r="N186" s="1"/>
    </row>
    <row r="187" spans="1:14" s="9" customFormat="1">
      <c r="A187" s="29">
        <f t="shared" si="2"/>
        <v>184</v>
      </c>
      <c r="B187" s="235"/>
      <c r="C187" s="213" t="s">
        <v>310</v>
      </c>
      <c r="D187" s="13" t="s">
        <v>464</v>
      </c>
      <c r="E187" s="200"/>
      <c r="F187" s="200"/>
      <c r="G187" s="200"/>
      <c r="H187" s="200"/>
      <c r="I187" s="200"/>
      <c r="J187" s="200"/>
      <c r="K187" s="200"/>
      <c r="L187" s="200"/>
      <c r="M187" s="200"/>
      <c r="N187" s="1"/>
    </row>
    <row r="188" spans="1:14" s="9" customFormat="1">
      <c r="A188" s="29">
        <f t="shared" si="2"/>
        <v>185</v>
      </c>
      <c r="B188" s="235"/>
      <c r="C188" s="213" t="s">
        <v>311</v>
      </c>
      <c r="D188" s="13" t="s">
        <v>464</v>
      </c>
      <c r="E188" s="200"/>
      <c r="F188" s="200"/>
      <c r="G188" s="200"/>
      <c r="H188" s="200"/>
      <c r="I188" s="200"/>
      <c r="J188" s="200"/>
      <c r="K188" s="200"/>
      <c r="L188" s="200"/>
      <c r="M188" s="200"/>
      <c r="N188" s="1"/>
    </row>
    <row r="189" spans="1:14" s="9" customFormat="1">
      <c r="A189" s="29">
        <f t="shared" si="2"/>
        <v>186</v>
      </c>
      <c r="B189" s="235"/>
      <c r="C189" s="213" t="s">
        <v>156</v>
      </c>
      <c r="D189" s="13" t="s">
        <v>464</v>
      </c>
      <c r="E189" s="200"/>
      <c r="F189" s="200"/>
      <c r="G189" s="200"/>
      <c r="H189" s="200"/>
      <c r="I189" s="200"/>
      <c r="J189" s="200"/>
      <c r="K189" s="200"/>
      <c r="L189" s="200"/>
      <c r="M189" s="200"/>
      <c r="N189" s="1"/>
    </row>
    <row r="190" spans="1:14" s="9" customFormat="1">
      <c r="A190" s="29">
        <f t="shared" si="2"/>
        <v>187</v>
      </c>
      <c r="B190" s="235"/>
      <c r="C190" s="213" t="s">
        <v>157</v>
      </c>
      <c r="D190" s="13" t="s">
        <v>464</v>
      </c>
      <c r="E190" s="200"/>
      <c r="F190" s="200"/>
      <c r="G190" s="200"/>
      <c r="H190" s="200"/>
      <c r="I190" s="200"/>
      <c r="J190" s="200"/>
      <c r="K190" s="200"/>
      <c r="L190" s="200"/>
      <c r="M190" s="200"/>
      <c r="N190" s="1"/>
    </row>
    <row r="191" spans="1:14" s="9" customFormat="1">
      <c r="A191" s="29">
        <f t="shared" si="2"/>
        <v>188</v>
      </c>
      <c r="B191" s="235"/>
      <c r="C191" s="213" t="s">
        <v>158</v>
      </c>
      <c r="D191" s="13" t="s">
        <v>464</v>
      </c>
      <c r="E191" s="200"/>
      <c r="F191" s="200"/>
      <c r="G191" s="200"/>
      <c r="H191" s="200"/>
      <c r="I191" s="200"/>
      <c r="J191" s="200"/>
      <c r="K191" s="200"/>
      <c r="L191" s="200"/>
      <c r="M191" s="200"/>
      <c r="N191" s="1"/>
    </row>
    <row r="192" spans="1:14" s="9" customFormat="1">
      <c r="A192" s="29">
        <f t="shared" si="2"/>
        <v>189</v>
      </c>
      <c r="B192" s="235"/>
      <c r="C192" s="213" t="s">
        <v>159</v>
      </c>
      <c r="D192" s="13" t="s">
        <v>464</v>
      </c>
      <c r="E192" s="200"/>
      <c r="F192" s="200"/>
      <c r="G192" s="200"/>
      <c r="H192" s="200"/>
      <c r="I192" s="200"/>
      <c r="J192" s="200"/>
      <c r="K192" s="200"/>
      <c r="L192" s="200"/>
      <c r="M192" s="200"/>
      <c r="N192" s="1"/>
    </row>
    <row r="193" spans="1:14" s="9" customFormat="1">
      <c r="A193" s="29">
        <f t="shared" si="2"/>
        <v>190</v>
      </c>
      <c r="B193" s="235"/>
      <c r="C193" s="213" t="s">
        <v>160</v>
      </c>
      <c r="D193" s="13" t="s">
        <v>464</v>
      </c>
      <c r="E193" s="200"/>
      <c r="F193" s="200"/>
      <c r="G193" s="200"/>
      <c r="H193" s="200"/>
      <c r="I193" s="200"/>
      <c r="J193" s="200"/>
      <c r="K193" s="200"/>
      <c r="L193" s="200"/>
      <c r="M193" s="200"/>
      <c r="N193" s="1"/>
    </row>
    <row r="194" spans="1:14" s="9" customFormat="1">
      <c r="A194" s="29">
        <f t="shared" si="2"/>
        <v>191</v>
      </c>
      <c r="B194" s="235"/>
      <c r="C194" s="213" t="s">
        <v>161</v>
      </c>
      <c r="D194" s="13" t="s">
        <v>464</v>
      </c>
      <c r="E194" s="200"/>
      <c r="F194" s="200"/>
      <c r="G194" s="200"/>
      <c r="H194" s="200"/>
      <c r="I194" s="200"/>
      <c r="J194" s="200"/>
      <c r="K194" s="200"/>
      <c r="L194" s="200"/>
      <c r="M194" s="200"/>
      <c r="N194" s="1"/>
    </row>
    <row r="195" spans="1:14" s="9" customFormat="1">
      <c r="A195" s="29">
        <f t="shared" si="2"/>
        <v>192</v>
      </c>
      <c r="B195" s="235"/>
      <c r="C195" s="213" t="s">
        <v>162</v>
      </c>
      <c r="D195" s="13" t="s">
        <v>464</v>
      </c>
      <c r="E195" s="200"/>
      <c r="F195" s="200"/>
      <c r="G195" s="200"/>
      <c r="H195" s="200"/>
      <c r="I195" s="200"/>
      <c r="J195" s="200"/>
      <c r="K195" s="200"/>
      <c r="L195" s="200"/>
      <c r="M195" s="200"/>
      <c r="N195" s="1"/>
    </row>
    <row r="196" spans="1:14" s="9" customFormat="1">
      <c r="A196" s="29">
        <f t="shared" si="2"/>
        <v>193</v>
      </c>
      <c r="B196" s="235"/>
      <c r="C196" s="213" t="s">
        <v>163</v>
      </c>
      <c r="D196" s="13" t="s">
        <v>464</v>
      </c>
      <c r="E196" s="200"/>
      <c r="F196" s="200"/>
      <c r="G196" s="200"/>
      <c r="H196" s="200"/>
      <c r="I196" s="200"/>
      <c r="J196" s="200"/>
      <c r="K196" s="200"/>
      <c r="L196" s="200"/>
      <c r="M196" s="200"/>
      <c r="N196" s="1"/>
    </row>
    <row r="197" spans="1:14" s="9" customFormat="1">
      <c r="A197" s="29">
        <f t="shared" si="2"/>
        <v>194</v>
      </c>
      <c r="B197" s="235"/>
      <c r="C197" s="213" t="s">
        <v>164</v>
      </c>
      <c r="D197" s="13" t="s">
        <v>464</v>
      </c>
      <c r="E197" s="200"/>
      <c r="F197" s="200"/>
      <c r="G197" s="200"/>
      <c r="H197" s="200"/>
      <c r="I197" s="200"/>
      <c r="J197" s="200"/>
      <c r="K197" s="200"/>
      <c r="L197" s="200"/>
      <c r="M197" s="200"/>
      <c r="N197" s="1"/>
    </row>
    <row r="198" spans="1:14" s="9" customFormat="1">
      <c r="A198" s="29">
        <f t="shared" si="2"/>
        <v>195</v>
      </c>
      <c r="B198" s="235"/>
      <c r="C198" s="213" t="s">
        <v>165</v>
      </c>
      <c r="D198" s="13" t="s">
        <v>464</v>
      </c>
      <c r="E198" s="200"/>
      <c r="F198" s="200"/>
      <c r="G198" s="200"/>
      <c r="H198" s="200"/>
      <c r="I198" s="200"/>
      <c r="J198" s="200"/>
      <c r="K198" s="200"/>
      <c r="L198" s="200"/>
      <c r="M198" s="200"/>
      <c r="N198" s="1"/>
    </row>
    <row r="199" spans="1:14" s="9" customFormat="1">
      <c r="A199" s="29">
        <f t="shared" si="2"/>
        <v>196</v>
      </c>
      <c r="B199" s="235"/>
      <c r="C199" s="213" t="s">
        <v>166</v>
      </c>
      <c r="D199" s="13" t="s">
        <v>464</v>
      </c>
      <c r="E199" s="200"/>
      <c r="F199" s="200"/>
      <c r="G199" s="200"/>
      <c r="H199" s="200"/>
      <c r="I199" s="200"/>
      <c r="J199" s="200"/>
      <c r="K199" s="200"/>
      <c r="L199" s="200"/>
      <c r="M199" s="200"/>
      <c r="N199" s="1"/>
    </row>
    <row r="200" spans="1:14" s="9" customFormat="1">
      <c r="A200" s="29">
        <f t="shared" si="2"/>
        <v>197</v>
      </c>
      <c r="B200" s="235"/>
      <c r="C200" s="213" t="s">
        <v>167</v>
      </c>
      <c r="D200" s="13" t="s">
        <v>464</v>
      </c>
      <c r="E200" s="200"/>
      <c r="F200" s="200"/>
      <c r="G200" s="200"/>
      <c r="H200" s="200"/>
      <c r="I200" s="200"/>
      <c r="J200" s="200"/>
      <c r="K200" s="200"/>
      <c r="L200" s="200"/>
      <c r="M200" s="200"/>
      <c r="N200" s="1"/>
    </row>
    <row r="201" spans="1:14" s="9" customFormat="1">
      <c r="A201" s="29">
        <f t="shared" ref="A201:A264" si="3">A200+1</f>
        <v>198</v>
      </c>
      <c r="B201" s="235"/>
      <c r="C201" s="213" t="s">
        <v>168</v>
      </c>
      <c r="D201" s="13" t="s">
        <v>464</v>
      </c>
      <c r="E201" s="200"/>
      <c r="F201" s="200"/>
      <c r="G201" s="200"/>
      <c r="H201" s="200"/>
      <c r="I201" s="200"/>
      <c r="J201" s="200"/>
      <c r="K201" s="200"/>
      <c r="L201" s="200"/>
      <c r="M201" s="200"/>
      <c r="N201" s="1"/>
    </row>
    <row r="202" spans="1:14" s="9" customFormat="1">
      <c r="A202" s="29">
        <f t="shared" si="3"/>
        <v>199</v>
      </c>
      <c r="B202" s="235"/>
      <c r="C202" s="213" t="s">
        <v>169</v>
      </c>
      <c r="D202" s="13" t="s">
        <v>464</v>
      </c>
      <c r="E202" s="200"/>
      <c r="F202" s="200"/>
      <c r="G202" s="200"/>
      <c r="H202" s="200"/>
      <c r="I202" s="200"/>
      <c r="J202" s="200"/>
      <c r="K202" s="200"/>
      <c r="L202" s="200"/>
      <c r="M202" s="200"/>
      <c r="N202" s="1"/>
    </row>
    <row r="203" spans="1:14" s="9" customFormat="1">
      <c r="A203" s="29">
        <f t="shared" si="3"/>
        <v>200</v>
      </c>
      <c r="B203" s="235"/>
      <c r="C203" s="213" t="s">
        <v>170</v>
      </c>
      <c r="D203" s="13" t="s">
        <v>464</v>
      </c>
      <c r="E203" s="200"/>
      <c r="F203" s="200"/>
      <c r="G203" s="200"/>
      <c r="H203" s="200"/>
      <c r="I203" s="200"/>
      <c r="J203" s="200"/>
      <c r="K203" s="200"/>
      <c r="L203" s="200"/>
      <c r="M203" s="200"/>
      <c r="N203" s="1"/>
    </row>
    <row r="204" spans="1:14" s="9" customFormat="1">
      <c r="A204" s="29">
        <f t="shared" si="3"/>
        <v>201</v>
      </c>
      <c r="B204" s="235"/>
      <c r="C204" s="213" t="s">
        <v>171</v>
      </c>
      <c r="D204" s="13" t="s">
        <v>464</v>
      </c>
      <c r="E204" s="200"/>
      <c r="F204" s="200"/>
      <c r="G204" s="200"/>
      <c r="H204" s="200"/>
      <c r="I204" s="200"/>
      <c r="J204" s="200"/>
      <c r="K204" s="200"/>
      <c r="L204" s="200"/>
      <c r="M204" s="200"/>
      <c r="N204" s="1"/>
    </row>
    <row r="205" spans="1:14" s="9" customFormat="1">
      <c r="A205" s="29">
        <f t="shared" si="3"/>
        <v>202</v>
      </c>
      <c r="B205" s="235"/>
      <c r="C205" s="213" t="s">
        <v>172</v>
      </c>
      <c r="D205" s="13" t="s">
        <v>464</v>
      </c>
      <c r="E205" s="200"/>
      <c r="F205" s="200"/>
      <c r="G205" s="200"/>
      <c r="H205" s="200"/>
      <c r="I205" s="200"/>
      <c r="J205" s="200"/>
      <c r="K205" s="200"/>
      <c r="L205" s="200"/>
      <c r="M205" s="200"/>
      <c r="N205" s="1"/>
    </row>
    <row r="206" spans="1:14" s="9" customFormat="1">
      <c r="A206" s="29">
        <f t="shared" si="3"/>
        <v>203</v>
      </c>
      <c r="B206" s="235"/>
      <c r="C206" s="213" t="s">
        <v>173</v>
      </c>
      <c r="D206" s="13" t="s">
        <v>464</v>
      </c>
      <c r="E206" s="200"/>
      <c r="F206" s="200"/>
      <c r="G206" s="200"/>
      <c r="H206" s="200"/>
      <c r="I206" s="200"/>
      <c r="J206" s="200"/>
      <c r="K206" s="200"/>
      <c r="L206" s="200"/>
      <c r="M206" s="200"/>
      <c r="N206" s="1"/>
    </row>
    <row r="207" spans="1:14" s="9" customFormat="1">
      <c r="A207" s="29">
        <f t="shared" si="3"/>
        <v>204</v>
      </c>
      <c r="B207" s="235"/>
      <c r="C207" s="213" t="s">
        <v>174</v>
      </c>
      <c r="D207" s="13" t="s">
        <v>464</v>
      </c>
      <c r="E207" s="200"/>
      <c r="F207" s="200"/>
      <c r="G207" s="200"/>
      <c r="H207" s="200"/>
      <c r="I207" s="200"/>
      <c r="J207" s="200"/>
      <c r="K207" s="200"/>
      <c r="L207" s="200"/>
      <c r="M207" s="200"/>
      <c r="N207" s="1"/>
    </row>
    <row r="208" spans="1:14" s="9" customFormat="1">
      <c r="A208" s="29">
        <f t="shared" si="3"/>
        <v>205</v>
      </c>
      <c r="B208" s="235"/>
      <c r="C208" s="213" t="s">
        <v>175</v>
      </c>
      <c r="D208" s="13" t="s">
        <v>464</v>
      </c>
      <c r="E208" s="200"/>
      <c r="F208" s="200"/>
      <c r="G208" s="200"/>
      <c r="H208" s="200"/>
      <c r="I208" s="200"/>
      <c r="J208" s="200"/>
      <c r="K208" s="200"/>
      <c r="L208" s="200"/>
      <c r="M208" s="200"/>
      <c r="N208" s="1"/>
    </row>
    <row r="209" spans="1:14" s="9" customFormat="1">
      <c r="A209" s="29">
        <f t="shared" si="3"/>
        <v>206</v>
      </c>
      <c r="B209" s="235"/>
      <c r="C209" s="213" t="s">
        <v>176</v>
      </c>
      <c r="D209" s="13" t="s">
        <v>464</v>
      </c>
      <c r="E209" s="200"/>
      <c r="F209" s="200"/>
      <c r="G209" s="200"/>
      <c r="H209" s="200"/>
      <c r="I209" s="200"/>
      <c r="J209" s="200"/>
      <c r="K209" s="200"/>
      <c r="L209" s="200"/>
      <c r="M209" s="200"/>
      <c r="N209" s="1"/>
    </row>
    <row r="210" spans="1:14" s="9" customFormat="1">
      <c r="A210" s="29">
        <f t="shared" si="3"/>
        <v>207</v>
      </c>
      <c r="B210" s="235"/>
      <c r="C210" s="213" t="s">
        <v>177</v>
      </c>
      <c r="D210" s="13" t="s">
        <v>464</v>
      </c>
      <c r="E210" s="200"/>
      <c r="F210" s="200"/>
      <c r="G210" s="200"/>
      <c r="H210" s="200"/>
      <c r="I210" s="200"/>
      <c r="J210" s="200"/>
      <c r="K210" s="200"/>
      <c r="L210" s="200"/>
      <c r="M210" s="200"/>
      <c r="N210" s="1"/>
    </row>
    <row r="211" spans="1:14" s="9" customFormat="1">
      <c r="A211" s="29">
        <f t="shared" si="3"/>
        <v>208</v>
      </c>
      <c r="B211" s="235"/>
      <c r="C211" s="213" t="s">
        <v>178</v>
      </c>
      <c r="D211" s="13" t="s">
        <v>464</v>
      </c>
      <c r="E211" s="200"/>
      <c r="F211" s="200"/>
      <c r="G211" s="200"/>
      <c r="H211" s="200"/>
      <c r="I211" s="200"/>
      <c r="J211" s="200"/>
      <c r="K211" s="200"/>
      <c r="L211" s="200"/>
      <c r="M211" s="200"/>
      <c r="N211" s="1"/>
    </row>
    <row r="212" spans="1:14" s="9" customFormat="1">
      <c r="A212" s="29">
        <f t="shared" si="3"/>
        <v>209</v>
      </c>
      <c r="B212" s="235"/>
      <c r="C212" s="213" t="s">
        <v>179</v>
      </c>
      <c r="D212" s="13" t="s">
        <v>464</v>
      </c>
      <c r="E212" s="200"/>
      <c r="F212" s="200"/>
      <c r="G212" s="200"/>
      <c r="H212" s="200"/>
      <c r="I212" s="200"/>
      <c r="J212" s="200"/>
      <c r="K212" s="200"/>
      <c r="L212" s="200"/>
      <c r="M212" s="200"/>
      <c r="N212" s="1"/>
    </row>
    <row r="213" spans="1:14" s="9" customFormat="1">
      <c r="A213" s="29">
        <f t="shared" si="3"/>
        <v>210</v>
      </c>
      <c r="B213" s="235"/>
      <c r="C213" s="213" t="s">
        <v>180</v>
      </c>
      <c r="D213" s="13" t="s">
        <v>464</v>
      </c>
      <c r="E213" s="200"/>
      <c r="F213" s="200"/>
      <c r="G213" s="200"/>
      <c r="H213" s="200"/>
      <c r="I213" s="200"/>
      <c r="J213" s="200"/>
      <c r="K213" s="200"/>
      <c r="L213" s="200"/>
      <c r="M213" s="200"/>
      <c r="N213" s="1"/>
    </row>
    <row r="214" spans="1:14" s="9" customFormat="1">
      <c r="A214" s="29">
        <f t="shared" si="3"/>
        <v>211</v>
      </c>
      <c r="B214" s="235"/>
      <c r="C214" s="213" t="s">
        <v>181</v>
      </c>
      <c r="D214" s="13" t="s">
        <v>464</v>
      </c>
      <c r="E214" s="200"/>
      <c r="F214" s="200"/>
      <c r="G214" s="200"/>
      <c r="H214" s="200"/>
      <c r="I214" s="200"/>
      <c r="J214" s="200"/>
      <c r="K214" s="200"/>
      <c r="L214" s="200"/>
      <c r="M214" s="200"/>
      <c r="N214" s="1"/>
    </row>
    <row r="215" spans="1:14" s="9" customFormat="1">
      <c r="A215" s="29">
        <f t="shared" si="3"/>
        <v>212</v>
      </c>
      <c r="B215" s="235"/>
      <c r="C215" s="213" t="s">
        <v>312</v>
      </c>
      <c r="D215" s="13" t="s">
        <v>464</v>
      </c>
      <c r="E215" s="200"/>
      <c r="F215" s="200"/>
      <c r="G215" s="200"/>
      <c r="H215" s="200"/>
      <c r="I215" s="200"/>
      <c r="J215" s="200"/>
      <c r="K215" s="200"/>
      <c r="L215" s="200"/>
      <c r="M215" s="200"/>
      <c r="N215" s="1"/>
    </row>
    <row r="216" spans="1:14" s="9" customFormat="1">
      <c r="A216" s="29">
        <f t="shared" si="3"/>
        <v>213</v>
      </c>
      <c r="B216" s="235"/>
      <c r="C216" s="213" t="s">
        <v>182</v>
      </c>
      <c r="D216" s="13" t="s">
        <v>464</v>
      </c>
      <c r="E216" s="200"/>
      <c r="F216" s="200"/>
      <c r="G216" s="200"/>
      <c r="H216" s="200"/>
      <c r="I216" s="200"/>
      <c r="J216" s="200"/>
      <c r="K216" s="200"/>
      <c r="L216" s="200"/>
      <c r="M216" s="200"/>
      <c r="N216" s="1"/>
    </row>
    <row r="217" spans="1:14" s="9" customFormat="1">
      <c r="A217" s="29">
        <f t="shared" si="3"/>
        <v>214</v>
      </c>
      <c r="B217" s="235"/>
      <c r="C217" s="213" t="s">
        <v>183</v>
      </c>
      <c r="D217" s="13" t="s">
        <v>324</v>
      </c>
      <c r="E217" s="200"/>
      <c r="F217" s="200"/>
      <c r="G217" s="200"/>
      <c r="H217" s="200"/>
      <c r="I217" s="200"/>
      <c r="J217" s="200"/>
      <c r="K217" s="200"/>
      <c r="L217" s="200"/>
      <c r="M217" s="200"/>
      <c r="N217" s="1"/>
    </row>
    <row r="218" spans="1:14" s="9" customFormat="1">
      <c r="A218" s="29">
        <f t="shared" si="3"/>
        <v>215</v>
      </c>
      <c r="B218" s="235" t="s">
        <v>394</v>
      </c>
      <c r="C218" s="213" t="s">
        <v>184</v>
      </c>
      <c r="D218" s="209" t="s">
        <v>408</v>
      </c>
      <c r="E218" s="200"/>
      <c r="F218" s="200"/>
      <c r="G218" s="200"/>
      <c r="H218" s="200"/>
      <c r="I218" s="200"/>
      <c r="J218" s="200"/>
      <c r="K218" s="200"/>
      <c r="L218" s="200"/>
      <c r="M218" s="200"/>
      <c r="N218" s="1"/>
    </row>
    <row r="219" spans="1:14" s="9" customFormat="1">
      <c r="A219" s="29">
        <f t="shared" si="3"/>
        <v>216</v>
      </c>
      <c r="B219" s="235"/>
      <c r="C219" s="213" t="s">
        <v>185</v>
      </c>
      <c r="D219" s="209" t="s">
        <v>408</v>
      </c>
      <c r="E219" s="200"/>
      <c r="F219" s="200"/>
      <c r="G219" s="200"/>
      <c r="H219" s="200"/>
      <c r="I219" s="200"/>
      <c r="J219" s="200"/>
      <c r="K219" s="200"/>
      <c r="L219" s="200"/>
      <c r="M219" s="200"/>
      <c r="N219" s="1"/>
    </row>
    <row r="220" spans="1:14" s="9" customFormat="1">
      <c r="A220" s="29">
        <f t="shared" si="3"/>
        <v>217</v>
      </c>
      <c r="B220" s="235"/>
      <c r="C220" s="213" t="s">
        <v>186</v>
      </c>
      <c r="D220" s="209" t="s">
        <v>408</v>
      </c>
      <c r="E220" s="200"/>
      <c r="F220" s="200"/>
      <c r="G220" s="200"/>
      <c r="H220" s="200"/>
      <c r="I220" s="200"/>
      <c r="J220" s="200"/>
      <c r="K220" s="200"/>
      <c r="L220" s="200"/>
      <c r="M220" s="200"/>
      <c r="N220" s="1"/>
    </row>
    <row r="221" spans="1:14" s="9" customFormat="1">
      <c r="A221" s="29">
        <f t="shared" si="3"/>
        <v>218</v>
      </c>
      <c r="B221" s="235"/>
      <c r="C221" s="213" t="s">
        <v>187</v>
      </c>
      <c r="D221" s="209" t="s">
        <v>408</v>
      </c>
      <c r="E221" s="200"/>
      <c r="F221" s="200"/>
      <c r="G221" s="200"/>
      <c r="H221" s="200"/>
      <c r="I221" s="200"/>
      <c r="J221" s="200"/>
      <c r="K221" s="200"/>
      <c r="L221" s="200"/>
      <c r="M221" s="200"/>
      <c r="N221" s="1"/>
    </row>
    <row r="222" spans="1:14" s="9" customFormat="1">
      <c r="A222" s="29">
        <f t="shared" si="3"/>
        <v>219</v>
      </c>
      <c r="B222" s="235"/>
      <c r="C222" s="213" t="s">
        <v>188</v>
      </c>
      <c r="D222" s="209" t="s">
        <v>408</v>
      </c>
      <c r="E222" s="200"/>
      <c r="F222" s="200"/>
      <c r="G222" s="200"/>
      <c r="H222" s="200"/>
      <c r="I222" s="200"/>
      <c r="J222" s="200"/>
      <c r="K222" s="200"/>
      <c r="L222" s="200"/>
      <c r="M222" s="200"/>
      <c r="N222" s="1"/>
    </row>
    <row r="223" spans="1:14" s="9" customFormat="1">
      <c r="A223" s="29">
        <f t="shared" si="3"/>
        <v>220</v>
      </c>
      <c r="B223" s="235"/>
      <c r="C223" s="213" t="s">
        <v>189</v>
      </c>
      <c r="D223" s="209" t="s">
        <v>408</v>
      </c>
      <c r="E223" s="200"/>
      <c r="F223" s="200"/>
      <c r="G223" s="200"/>
      <c r="H223" s="200"/>
      <c r="I223" s="200"/>
      <c r="J223" s="200"/>
      <c r="K223" s="200"/>
      <c r="L223" s="200"/>
      <c r="M223" s="200"/>
      <c r="N223" s="1"/>
    </row>
    <row r="224" spans="1:14" s="9" customFormat="1" ht="16.5" customHeight="1">
      <c r="A224" s="29">
        <f t="shared" si="3"/>
        <v>221</v>
      </c>
      <c r="B224" s="235" t="s">
        <v>190</v>
      </c>
      <c r="C224" s="213" t="s">
        <v>191</v>
      </c>
      <c r="D224" s="209" t="s">
        <v>408</v>
      </c>
      <c r="E224" s="200"/>
      <c r="F224" s="200"/>
      <c r="G224" s="200"/>
      <c r="H224" s="200"/>
      <c r="I224" s="200"/>
      <c r="J224" s="200"/>
      <c r="K224" s="200"/>
      <c r="L224" s="200"/>
      <c r="M224" s="200"/>
      <c r="N224" s="1"/>
    </row>
    <row r="225" spans="1:14" s="9" customFormat="1">
      <c r="A225" s="29">
        <f t="shared" si="3"/>
        <v>222</v>
      </c>
      <c r="B225" s="235"/>
      <c r="C225" s="213" t="s">
        <v>192</v>
      </c>
      <c r="D225" s="209" t="s">
        <v>464</v>
      </c>
      <c r="E225" s="200"/>
      <c r="F225" s="200"/>
      <c r="G225" s="200"/>
      <c r="H225" s="200"/>
      <c r="I225" s="200"/>
      <c r="J225" s="200"/>
      <c r="K225" s="200"/>
      <c r="L225" s="200"/>
      <c r="M225" s="200"/>
      <c r="N225" s="1"/>
    </row>
    <row r="226" spans="1:14" s="9" customFormat="1" ht="26.25" customHeight="1">
      <c r="A226" s="29">
        <f t="shared" si="3"/>
        <v>223</v>
      </c>
      <c r="B226" s="235" t="s">
        <v>193</v>
      </c>
      <c r="C226" s="213" t="s">
        <v>194</v>
      </c>
      <c r="D226" s="209" t="s">
        <v>464</v>
      </c>
      <c r="E226" s="200"/>
      <c r="F226" s="200"/>
      <c r="G226" s="200"/>
      <c r="H226" s="200"/>
      <c r="I226" s="200"/>
      <c r="J226" s="200"/>
      <c r="K226" s="200"/>
      <c r="L226" s="200"/>
      <c r="M226" s="200"/>
      <c r="N226" s="1"/>
    </row>
    <row r="227" spans="1:14" s="9" customFormat="1">
      <c r="A227" s="29">
        <f t="shared" si="3"/>
        <v>224</v>
      </c>
      <c r="B227" s="235"/>
      <c r="C227" s="213" t="s">
        <v>387</v>
      </c>
      <c r="D227" s="209" t="s">
        <v>464</v>
      </c>
      <c r="E227" s="200"/>
      <c r="F227" s="200"/>
      <c r="G227" s="200"/>
      <c r="H227" s="200"/>
      <c r="I227" s="200"/>
      <c r="J227" s="200"/>
      <c r="K227" s="200"/>
      <c r="L227" s="200"/>
      <c r="M227" s="200"/>
      <c r="N227" s="1"/>
    </row>
    <row r="228" spans="1:14" s="9" customFormat="1">
      <c r="A228" s="29">
        <f t="shared" si="3"/>
        <v>225</v>
      </c>
      <c r="B228" s="235"/>
      <c r="C228" s="213" t="s">
        <v>195</v>
      </c>
      <c r="D228" s="209" t="s">
        <v>464</v>
      </c>
      <c r="E228" s="200"/>
      <c r="F228" s="200"/>
      <c r="G228" s="200"/>
      <c r="H228" s="200"/>
      <c r="I228" s="200"/>
      <c r="J228" s="200"/>
      <c r="K228" s="200"/>
      <c r="L228" s="200"/>
      <c r="M228" s="200"/>
      <c r="N228" s="1"/>
    </row>
    <row r="229" spans="1:14" s="9" customFormat="1">
      <c r="A229" s="29">
        <f t="shared" si="3"/>
        <v>226</v>
      </c>
      <c r="B229" s="235"/>
      <c r="C229" s="213" t="s">
        <v>196</v>
      </c>
      <c r="D229" s="209" t="s">
        <v>464</v>
      </c>
      <c r="E229" s="200"/>
      <c r="F229" s="200"/>
      <c r="G229" s="200"/>
      <c r="H229" s="200"/>
      <c r="I229" s="200"/>
      <c r="J229" s="200"/>
      <c r="K229" s="200"/>
      <c r="L229" s="200"/>
      <c r="M229" s="200"/>
      <c r="N229" s="1"/>
    </row>
    <row r="230" spans="1:14" s="9" customFormat="1">
      <c r="A230" s="29">
        <f t="shared" si="3"/>
        <v>227</v>
      </c>
      <c r="B230" s="235"/>
      <c r="C230" s="213" t="s">
        <v>197</v>
      </c>
      <c r="D230" s="209" t="s">
        <v>464</v>
      </c>
      <c r="E230" s="200"/>
      <c r="F230" s="200"/>
      <c r="G230" s="200"/>
      <c r="H230" s="200"/>
      <c r="I230" s="200"/>
      <c r="J230" s="200"/>
      <c r="K230" s="200"/>
      <c r="L230" s="200"/>
      <c r="M230" s="200"/>
      <c r="N230" s="1"/>
    </row>
    <row r="231" spans="1:14" s="9" customFormat="1">
      <c r="A231" s="29">
        <f t="shared" si="3"/>
        <v>228</v>
      </c>
      <c r="B231" s="235"/>
      <c r="C231" s="213" t="s">
        <v>198</v>
      </c>
      <c r="D231" s="209" t="s">
        <v>464</v>
      </c>
      <c r="E231" s="200"/>
      <c r="F231" s="200"/>
      <c r="G231" s="200"/>
      <c r="H231" s="200"/>
      <c r="I231" s="200"/>
      <c r="J231" s="200"/>
      <c r="K231" s="200"/>
      <c r="L231" s="200"/>
      <c r="M231" s="200"/>
      <c r="N231" s="1"/>
    </row>
    <row r="232" spans="1:14" s="9" customFormat="1">
      <c r="A232" s="29">
        <f t="shared" si="3"/>
        <v>229</v>
      </c>
      <c r="B232" s="235"/>
      <c r="C232" s="213" t="s">
        <v>199</v>
      </c>
      <c r="D232" s="209" t="s">
        <v>464</v>
      </c>
      <c r="E232" s="200"/>
      <c r="F232" s="200"/>
      <c r="G232" s="200"/>
      <c r="H232" s="200"/>
      <c r="I232" s="200"/>
      <c r="J232" s="200"/>
      <c r="K232" s="200"/>
      <c r="L232" s="200"/>
      <c r="M232" s="200"/>
      <c r="N232" s="1"/>
    </row>
    <row r="233" spans="1:14" s="9" customFormat="1">
      <c r="A233" s="29">
        <f t="shared" si="3"/>
        <v>230</v>
      </c>
      <c r="B233" s="235"/>
      <c r="C233" s="213" t="s">
        <v>200</v>
      </c>
      <c r="D233" s="209" t="s">
        <v>464</v>
      </c>
      <c r="E233" s="200"/>
      <c r="F233" s="200"/>
      <c r="G233" s="200"/>
      <c r="H233" s="200"/>
      <c r="I233" s="200"/>
      <c r="J233" s="200"/>
      <c r="K233" s="200"/>
      <c r="L233" s="200"/>
      <c r="M233" s="200"/>
      <c r="N233" s="1"/>
    </row>
    <row r="234" spans="1:14" s="9" customFormat="1">
      <c r="A234" s="29">
        <f t="shared" si="3"/>
        <v>231</v>
      </c>
      <c r="B234" s="235"/>
      <c r="C234" s="213" t="s">
        <v>201</v>
      </c>
      <c r="D234" s="209" t="s">
        <v>464</v>
      </c>
      <c r="E234" s="200"/>
      <c r="F234" s="200"/>
      <c r="G234" s="200"/>
      <c r="H234" s="200"/>
      <c r="I234" s="200"/>
      <c r="J234" s="200"/>
      <c r="K234" s="200"/>
      <c r="L234" s="200"/>
      <c r="M234" s="200"/>
      <c r="N234" s="1"/>
    </row>
    <row r="235" spans="1:14" s="9" customFormat="1">
      <c r="A235" s="29">
        <f t="shared" si="3"/>
        <v>232</v>
      </c>
      <c r="B235" s="235"/>
      <c r="C235" s="213" t="s">
        <v>202</v>
      </c>
      <c r="D235" s="209" t="s">
        <v>464</v>
      </c>
      <c r="E235" s="200"/>
      <c r="F235" s="200"/>
      <c r="G235" s="200"/>
      <c r="H235" s="200"/>
      <c r="I235" s="200"/>
      <c r="J235" s="200"/>
      <c r="K235" s="200"/>
      <c r="L235" s="200"/>
      <c r="M235" s="200"/>
      <c r="N235" s="1"/>
    </row>
    <row r="236" spans="1:14" s="9" customFormat="1">
      <c r="A236" s="29">
        <f t="shared" si="3"/>
        <v>233</v>
      </c>
      <c r="B236" s="235"/>
      <c r="C236" s="213" t="s">
        <v>203</v>
      </c>
      <c r="D236" s="209" t="s">
        <v>464</v>
      </c>
      <c r="E236" s="200"/>
      <c r="F236" s="200"/>
      <c r="G236" s="200"/>
      <c r="H236" s="200"/>
      <c r="I236" s="200"/>
      <c r="J236" s="200"/>
      <c r="K236" s="200"/>
      <c r="L236" s="200"/>
      <c r="M236" s="200"/>
      <c r="N236" s="1"/>
    </row>
    <row r="237" spans="1:14" s="9" customFormat="1">
      <c r="A237" s="29">
        <f t="shared" si="3"/>
        <v>234</v>
      </c>
      <c r="B237" s="235"/>
      <c r="C237" s="213" t="s">
        <v>204</v>
      </c>
      <c r="D237" s="209" t="s">
        <v>464</v>
      </c>
      <c r="E237" s="200"/>
      <c r="F237" s="200"/>
      <c r="G237" s="200"/>
      <c r="H237" s="200"/>
      <c r="I237" s="200"/>
      <c r="J237" s="200"/>
      <c r="K237" s="200"/>
      <c r="L237" s="200"/>
      <c r="M237" s="200"/>
      <c r="N237" s="1"/>
    </row>
    <row r="238" spans="1:14" s="9" customFormat="1">
      <c r="A238" s="29">
        <f t="shared" si="3"/>
        <v>235</v>
      </c>
      <c r="B238" s="235"/>
      <c r="C238" s="213" t="s">
        <v>205</v>
      </c>
      <c r="D238" s="209" t="s">
        <v>464</v>
      </c>
      <c r="E238" s="200"/>
      <c r="F238" s="200"/>
      <c r="G238" s="200"/>
      <c r="H238" s="200"/>
      <c r="I238" s="200"/>
      <c r="J238" s="200"/>
      <c r="K238" s="200"/>
      <c r="L238" s="200"/>
      <c r="M238" s="200"/>
      <c r="N238" s="1"/>
    </row>
    <row r="239" spans="1:14" s="9" customFormat="1">
      <c r="A239" s="29">
        <f t="shared" si="3"/>
        <v>236</v>
      </c>
      <c r="B239" s="235"/>
      <c r="C239" s="213" t="s">
        <v>206</v>
      </c>
      <c r="D239" s="209" t="s">
        <v>464</v>
      </c>
      <c r="E239" s="200"/>
      <c r="F239" s="200"/>
      <c r="G239" s="200"/>
      <c r="H239" s="200"/>
      <c r="I239" s="200"/>
      <c r="J239" s="200"/>
      <c r="K239" s="200"/>
      <c r="L239" s="200"/>
      <c r="M239" s="200"/>
      <c r="N239" s="1"/>
    </row>
    <row r="240" spans="1:14" s="9" customFormat="1">
      <c r="A240" s="29">
        <f t="shared" si="3"/>
        <v>237</v>
      </c>
      <c r="B240" s="235"/>
      <c r="C240" s="213" t="s">
        <v>207</v>
      </c>
      <c r="D240" s="209" t="s">
        <v>464</v>
      </c>
      <c r="E240" s="200"/>
      <c r="F240" s="200"/>
      <c r="G240" s="200"/>
      <c r="H240" s="200"/>
      <c r="I240" s="200"/>
      <c r="J240" s="200"/>
      <c r="K240" s="200"/>
      <c r="L240" s="200"/>
      <c r="M240" s="200"/>
      <c r="N240" s="1"/>
    </row>
    <row r="241" spans="1:14" s="9" customFormat="1">
      <c r="A241" s="29">
        <f t="shared" si="3"/>
        <v>238</v>
      </c>
      <c r="B241" s="235"/>
      <c r="C241" s="213" t="s">
        <v>208</v>
      </c>
      <c r="D241" s="209" t="s">
        <v>464</v>
      </c>
      <c r="E241" s="200"/>
      <c r="F241" s="200"/>
      <c r="G241" s="200"/>
      <c r="H241" s="200"/>
      <c r="I241" s="200"/>
      <c r="J241" s="200"/>
      <c r="K241" s="200"/>
      <c r="L241" s="200"/>
      <c r="M241" s="200"/>
      <c r="N241" s="1"/>
    </row>
    <row r="242" spans="1:14" s="9" customFormat="1">
      <c r="A242" s="29">
        <f t="shared" si="3"/>
        <v>239</v>
      </c>
      <c r="B242" s="235"/>
      <c r="C242" s="213" t="s">
        <v>209</v>
      </c>
      <c r="D242" s="209" t="s">
        <v>464</v>
      </c>
      <c r="E242" s="200"/>
      <c r="F242" s="200"/>
      <c r="G242" s="200"/>
      <c r="H242" s="200"/>
      <c r="I242" s="200"/>
      <c r="J242" s="200"/>
      <c r="K242" s="200"/>
      <c r="L242" s="200"/>
      <c r="M242" s="200"/>
      <c r="N242" s="1"/>
    </row>
    <row r="243" spans="1:14" s="9" customFormat="1">
      <c r="A243" s="29">
        <f t="shared" si="3"/>
        <v>240</v>
      </c>
      <c r="B243" s="235"/>
      <c r="C243" s="213" t="s">
        <v>210</v>
      </c>
      <c r="D243" s="209" t="s">
        <v>464</v>
      </c>
      <c r="E243" s="200"/>
      <c r="F243" s="200"/>
      <c r="G243" s="200"/>
      <c r="H243" s="200"/>
      <c r="I243" s="200"/>
      <c r="J243" s="200"/>
      <c r="K243" s="200"/>
      <c r="L243" s="200"/>
      <c r="M243" s="200"/>
      <c r="N243" s="1"/>
    </row>
    <row r="244" spans="1:14" s="9" customFormat="1">
      <c r="A244" s="29">
        <f t="shared" si="3"/>
        <v>241</v>
      </c>
      <c r="B244" s="235"/>
      <c r="C244" s="213" t="s">
        <v>211</v>
      </c>
      <c r="D244" s="209" t="s">
        <v>464</v>
      </c>
      <c r="E244" s="200"/>
      <c r="F244" s="200"/>
      <c r="G244" s="200"/>
      <c r="H244" s="200"/>
      <c r="I244" s="200"/>
      <c r="J244" s="200"/>
      <c r="K244" s="200"/>
      <c r="L244" s="200"/>
      <c r="M244" s="200"/>
      <c r="N244" s="1"/>
    </row>
    <row r="245" spans="1:14" s="9" customFormat="1">
      <c r="A245" s="29">
        <f t="shared" si="3"/>
        <v>242</v>
      </c>
      <c r="B245" s="235"/>
      <c r="C245" s="213" t="s">
        <v>212</v>
      </c>
      <c r="D245" s="209" t="s">
        <v>464</v>
      </c>
      <c r="E245" s="200"/>
      <c r="F245" s="200"/>
      <c r="G245" s="200"/>
      <c r="H245" s="200"/>
      <c r="I245" s="200"/>
      <c r="J245" s="200"/>
      <c r="K245" s="200"/>
      <c r="L245" s="200"/>
      <c r="M245" s="200"/>
      <c r="N245" s="1"/>
    </row>
    <row r="246" spans="1:14" s="9" customFormat="1">
      <c r="A246" s="29">
        <f t="shared" si="3"/>
        <v>243</v>
      </c>
      <c r="B246" s="235" t="s">
        <v>366</v>
      </c>
      <c r="C246" s="213" t="s">
        <v>213</v>
      </c>
      <c r="D246" s="209" t="s">
        <v>464</v>
      </c>
      <c r="E246" s="200"/>
      <c r="F246" s="200"/>
      <c r="G246" s="200"/>
      <c r="H246" s="200"/>
      <c r="I246" s="200"/>
      <c r="J246" s="200"/>
      <c r="K246" s="200"/>
      <c r="L246" s="200"/>
      <c r="M246" s="200"/>
      <c r="N246" s="1"/>
    </row>
    <row r="247" spans="1:14" s="9" customFormat="1">
      <c r="A247" s="29">
        <f t="shared" si="3"/>
        <v>244</v>
      </c>
      <c r="B247" s="235"/>
      <c r="C247" s="213" t="s">
        <v>214</v>
      </c>
      <c r="D247" s="209" t="s">
        <v>464</v>
      </c>
      <c r="E247" s="200"/>
      <c r="F247" s="200"/>
      <c r="G247" s="200"/>
      <c r="H247" s="200"/>
      <c r="I247" s="200"/>
      <c r="J247" s="200"/>
      <c r="K247" s="200"/>
      <c r="L247" s="200"/>
      <c r="M247" s="200"/>
      <c r="N247" s="1"/>
    </row>
    <row r="248" spans="1:14" s="9" customFormat="1">
      <c r="A248" s="29">
        <f t="shared" si="3"/>
        <v>245</v>
      </c>
      <c r="B248" s="235" t="s">
        <v>365</v>
      </c>
      <c r="C248" s="213" t="s">
        <v>367</v>
      </c>
      <c r="D248" s="209" t="s">
        <v>464</v>
      </c>
      <c r="E248" s="200"/>
      <c r="F248" s="200"/>
      <c r="G248" s="200"/>
      <c r="H248" s="200"/>
      <c r="I248" s="200"/>
      <c r="J248" s="200"/>
      <c r="K248" s="200"/>
      <c r="L248" s="200"/>
      <c r="M248" s="200"/>
      <c r="N248" s="1"/>
    </row>
    <row r="249" spans="1:14" s="9" customFormat="1">
      <c r="A249" s="29">
        <f t="shared" si="3"/>
        <v>246</v>
      </c>
      <c r="B249" s="235"/>
      <c r="C249" s="213" t="s">
        <v>368</v>
      </c>
      <c r="D249" s="209" t="s">
        <v>464</v>
      </c>
      <c r="E249" s="200"/>
      <c r="F249" s="200"/>
      <c r="G249" s="200"/>
      <c r="H249" s="200"/>
      <c r="I249" s="200"/>
      <c r="J249" s="200"/>
      <c r="K249" s="200"/>
      <c r="L249" s="200"/>
      <c r="M249" s="200"/>
      <c r="N249" s="1"/>
    </row>
    <row r="250" spans="1:14" s="9" customFormat="1">
      <c r="A250" s="29">
        <f t="shared" si="3"/>
        <v>247</v>
      </c>
      <c r="B250" s="235"/>
      <c r="C250" s="213" t="s">
        <v>369</v>
      </c>
      <c r="D250" s="209" t="s">
        <v>464</v>
      </c>
      <c r="E250" s="200"/>
      <c r="F250" s="200"/>
      <c r="G250" s="200"/>
      <c r="H250" s="200"/>
      <c r="I250" s="200"/>
      <c r="J250" s="200"/>
      <c r="K250" s="200"/>
      <c r="L250" s="200"/>
      <c r="M250" s="200"/>
      <c r="N250" s="1"/>
    </row>
    <row r="251" spans="1:14" s="9" customFormat="1">
      <c r="A251" s="29">
        <f t="shared" si="3"/>
        <v>248</v>
      </c>
      <c r="B251" s="235" t="s">
        <v>215</v>
      </c>
      <c r="C251" s="213" t="s">
        <v>216</v>
      </c>
      <c r="D251" s="209" t="s">
        <v>464</v>
      </c>
      <c r="E251" s="200"/>
      <c r="F251" s="200"/>
      <c r="G251" s="200"/>
      <c r="H251" s="200"/>
      <c r="I251" s="200"/>
      <c r="J251" s="200"/>
      <c r="K251" s="200"/>
      <c r="L251" s="200"/>
      <c r="M251" s="200"/>
      <c r="N251" s="1"/>
    </row>
    <row r="252" spans="1:14" s="9" customFormat="1">
      <c r="A252" s="29">
        <f t="shared" si="3"/>
        <v>249</v>
      </c>
      <c r="B252" s="235"/>
      <c r="C252" s="213" t="s">
        <v>217</v>
      </c>
      <c r="D252" s="209" t="s">
        <v>464</v>
      </c>
      <c r="E252" s="200"/>
      <c r="F252" s="200"/>
      <c r="G252" s="200"/>
      <c r="H252" s="200"/>
      <c r="I252" s="200"/>
      <c r="J252" s="200"/>
      <c r="K252" s="200"/>
      <c r="L252" s="200"/>
      <c r="M252" s="200"/>
      <c r="N252" s="1"/>
    </row>
    <row r="253" spans="1:14" s="9" customFormat="1">
      <c r="A253" s="29">
        <f t="shared" si="3"/>
        <v>250</v>
      </c>
      <c r="B253" s="235"/>
      <c r="C253" s="213" t="s">
        <v>218</v>
      </c>
      <c r="D253" s="209" t="s">
        <v>464</v>
      </c>
      <c r="E253" s="200"/>
      <c r="F253" s="200"/>
      <c r="G253" s="200"/>
      <c r="H253" s="200"/>
      <c r="I253" s="200"/>
      <c r="J253" s="200"/>
      <c r="K253" s="200"/>
      <c r="L253" s="200"/>
      <c r="M253" s="200"/>
      <c r="N253" s="1"/>
    </row>
    <row r="254" spans="1:14" s="9" customFormat="1">
      <c r="A254" s="29">
        <f t="shared" si="3"/>
        <v>251</v>
      </c>
      <c r="B254" s="235"/>
      <c r="C254" s="213" t="s">
        <v>219</v>
      </c>
      <c r="D254" s="209" t="s">
        <v>464</v>
      </c>
      <c r="E254" s="200"/>
      <c r="F254" s="200"/>
      <c r="G254" s="200"/>
      <c r="H254" s="200"/>
      <c r="I254" s="200"/>
      <c r="J254" s="200"/>
      <c r="K254" s="200"/>
      <c r="L254" s="200"/>
      <c r="M254" s="200"/>
      <c r="N254" s="1"/>
    </row>
    <row r="255" spans="1:14" s="9" customFormat="1">
      <c r="A255" s="29">
        <f t="shared" si="3"/>
        <v>252</v>
      </c>
      <c r="B255" s="235"/>
      <c r="C255" s="213" t="s">
        <v>220</v>
      </c>
      <c r="D255" s="209" t="s">
        <v>464</v>
      </c>
      <c r="E255" s="200"/>
      <c r="F255" s="200"/>
      <c r="G255" s="200"/>
      <c r="H255" s="200"/>
      <c r="I255" s="200"/>
      <c r="J255" s="200"/>
      <c r="K255" s="200"/>
      <c r="L255" s="200"/>
      <c r="M255" s="200"/>
      <c r="N255" s="1"/>
    </row>
    <row r="256" spans="1:14" s="9" customFormat="1" ht="55.5" customHeight="1">
      <c r="A256" s="29">
        <f t="shared" si="3"/>
        <v>253</v>
      </c>
      <c r="B256" s="210" t="s">
        <v>395</v>
      </c>
      <c r="C256" s="213" t="s">
        <v>381</v>
      </c>
      <c r="D256" s="209" t="s">
        <v>464</v>
      </c>
      <c r="E256" s="200"/>
      <c r="F256" s="200"/>
      <c r="G256" s="200"/>
      <c r="H256" s="200"/>
      <c r="I256" s="200"/>
      <c r="J256" s="200"/>
      <c r="K256" s="200"/>
      <c r="L256" s="200"/>
      <c r="M256" s="200"/>
      <c r="N256" s="1"/>
    </row>
    <row r="257" spans="1:14" s="9" customFormat="1" ht="70.5" customHeight="1">
      <c r="A257" s="29">
        <f t="shared" si="3"/>
        <v>254</v>
      </c>
      <c r="B257" s="210" t="s">
        <v>396</v>
      </c>
      <c r="C257" s="213" t="s">
        <v>382</v>
      </c>
      <c r="D257" s="209" t="s">
        <v>464</v>
      </c>
      <c r="E257" s="200"/>
      <c r="F257" s="200"/>
      <c r="G257" s="200"/>
      <c r="H257" s="200"/>
      <c r="I257" s="200"/>
      <c r="J257" s="200"/>
      <c r="K257" s="200"/>
      <c r="L257" s="200"/>
      <c r="M257" s="200"/>
      <c r="N257" s="1"/>
    </row>
    <row r="258" spans="1:14" s="9" customFormat="1" ht="9.75" customHeight="1">
      <c r="A258" s="29">
        <f t="shared" si="3"/>
        <v>255</v>
      </c>
      <c r="B258" s="235" t="s">
        <v>362</v>
      </c>
      <c r="C258" s="213" t="s">
        <v>221</v>
      </c>
      <c r="D258" s="213" t="s">
        <v>324</v>
      </c>
      <c r="E258" s="200"/>
      <c r="F258" s="200"/>
      <c r="G258" s="200"/>
      <c r="H258" s="200"/>
      <c r="I258" s="200"/>
      <c r="J258" s="200"/>
      <c r="K258" s="200"/>
      <c r="L258" s="200"/>
      <c r="M258" s="200"/>
      <c r="N258" s="1"/>
    </row>
    <row r="259" spans="1:14" s="9" customFormat="1">
      <c r="A259" s="29">
        <f t="shared" si="3"/>
        <v>256</v>
      </c>
      <c r="B259" s="235"/>
      <c r="C259" s="213" t="s">
        <v>325</v>
      </c>
      <c r="D259" s="213" t="s">
        <v>464</v>
      </c>
      <c r="E259" s="200"/>
      <c r="F259" s="200"/>
      <c r="G259" s="200"/>
      <c r="H259" s="200"/>
      <c r="I259" s="200"/>
      <c r="J259" s="200"/>
      <c r="K259" s="200"/>
      <c r="L259" s="200"/>
      <c r="M259" s="200"/>
      <c r="N259" s="1"/>
    </row>
    <row r="260" spans="1:14" s="9" customFormat="1">
      <c r="A260" s="29">
        <f t="shared" si="3"/>
        <v>257</v>
      </c>
      <c r="B260" s="235"/>
      <c r="C260" s="213" t="s">
        <v>222</v>
      </c>
      <c r="D260" s="213" t="s">
        <v>464</v>
      </c>
      <c r="E260" s="200"/>
      <c r="F260" s="200"/>
      <c r="G260" s="200"/>
      <c r="H260" s="200"/>
      <c r="I260" s="200"/>
      <c r="J260" s="200"/>
      <c r="K260" s="200"/>
      <c r="L260" s="200"/>
      <c r="M260" s="200"/>
      <c r="N260" s="1"/>
    </row>
    <row r="261" spans="1:14" s="9" customFormat="1">
      <c r="A261" s="29">
        <f t="shared" si="3"/>
        <v>258</v>
      </c>
      <c r="B261" s="235"/>
      <c r="C261" s="213" t="s">
        <v>223</v>
      </c>
      <c r="D261" s="213" t="s">
        <v>464</v>
      </c>
      <c r="E261" s="200"/>
      <c r="F261" s="200"/>
      <c r="G261" s="200"/>
      <c r="H261" s="200"/>
      <c r="I261" s="200"/>
      <c r="J261" s="200"/>
      <c r="K261" s="200"/>
      <c r="L261" s="200"/>
      <c r="M261" s="200"/>
      <c r="N261" s="1"/>
    </row>
    <row r="262" spans="1:14" s="9" customFormat="1">
      <c r="A262" s="29">
        <f t="shared" si="3"/>
        <v>259</v>
      </c>
      <c r="B262" s="235"/>
      <c r="C262" s="213" t="s">
        <v>225</v>
      </c>
      <c r="D262" s="213" t="s">
        <v>464</v>
      </c>
      <c r="E262" s="200"/>
      <c r="F262" s="200"/>
      <c r="G262" s="200"/>
      <c r="H262" s="200"/>
      <c r="I262" s="200"/>
      <c r="J262" s="200"/>
      <c r="K262" s="200"/>
      <c r="L262" s="200"/>
      <c r="M262" s="200"/>
      <c r="N262" s="1"/>
    </row>
    <row r="263" spans="1:14" s="9" customFormat="1">
      <c r="A263" s="29">
        <f t="shared" si="3"/>
        <v>260</v>
      </c>
      <c r="B263" s="235"/>
      <c r="C263" s="213" t="s">
        <v>363</v>
      </c>
      <c r="D263" s="213" t="s">
        <v>464</v>
      </c>
      <c r="E263" s="200"/>
      <c r="F263" s="200"/>
      <c r="G263" s="200"/>
      <c r="H263" s="200"/>
      <c r="I263" s="200"/>
      <c r="J263" s="200"/>
      <c r="K263" s="200"/>
      <c r="L263" s="200"/>
      <c r="M263" s="200"/>
      <c r="N263" s="1"/>
    </row>
    <row r="264" spans="1:14" s="9" customFormat="1">
      <c r="A264" s="29">
        <f t="shared" si="3"/>
        <v>261</v>
      </c>
      <c r="B264" s="235"/>
      <c r="C264" s="213" t="s">
        <v>224</v>
      </c>
      <c r="D264" s="213" t="s">
        <v>464</v>
      </c>
      <c r="E264" s="200"/>
      <c r="F264" s="200"/>
      <c r="G264" s="200"/>
      <c r="H264" s="200"/>
      <c r="I264" s="200"/>
      <c r="J264" s="200"/>
      <c r="K264" s="200"/>
      <c r="L264" s="200"/>
      <c r="M264" s="200"/>
      <c r="N264" s="1"/>
    </row>
    <row r="265" spans="1:14" s="9" customFormat="1">
      <c r="A265" s="29">
        <f t="shared" ref="A265:A328" si="4">A264+1</f>
        <v>262</v>
      </c>
      <c r="B265" s="235"/>
      <c r="C265" s="213" t="s">
        <v>364</v>
      </c>
      <c r="D265" s="213" t="s">
        <v>464</v>
      </c>
      <c r="E265" s="200"/>
      <c r="F265" s="200"/>
      <c r="G265" s="200"/>
      <c r="H265" s="200"/>
      <c r="I265" s="200"/>
      <c r="J265" s="200"/>
      <c r="K265" s="200"/>
      <c r="L265" s="200"/>
      <c r="M265" s="200"/>
      <c r="N265" s="1"/>
    </row>
    <row r="266" spans="1:14" s="9" customFormat="1" ht="25.5" customHeight="1">
      <c r="A266" s="29">
        <f t="shared" si="4"/>
        <v>263</v>
      </c>
      <c r="B266" s="235"/>
      <c r="C266" s="213" t="s">
        <v>6</v>
      </c>
      <c r="D266" s="213" t="s">
        <v>464</v>
      </c>
      <c r="E266" s="200"/>
      <c r="F266" s="200"/>
      <c r="G266" s="200"/>
      <c r="H266" s="200"/>
      <c r="I266" s="200"/>
      <c r="J266" s="200"/>
      <c r="K266" s="200"/>
      <c r="L266" s="200"/>
      <c r="M266" s="200"/>
      <c r="N266" s="1"/>
    </row>
    <row r="267" spans="1:14" s="9" customFormat="1" ht="54.75" customHeight="1">
      <c r="A267" s="29">
        <f t="shared" si="4"/>
        <v>264</v>
      </c>
      <c r="B267" s="215" t="s">
        <v>539</v>
      </c>
      <c r="C267" s="213" t="s">
        <v>383</v>
      </c>
      <c r="D267" s="213" t="s">
        <v>464</v>
      </c>
      <c r="E267" s="200"/>
      <c r="F267" s="200"/>
      <c r="G267" s="200"/>
      <c r="H267" s="200"/>
      <c r="I267" s="200"/>
      <c r="J267" s="200"/>
      <c r="K267" s="200"/>
      <c r="L267" s="200"/>
      <c r="M267" s="200"/>
      <c r="N267" s="1"/>
    </row>
    <row r="268" spans="1:14" s="9" customFormat="1" ht="45" customHeight="1">
      <c r="A268" s="29">
        <f t="shared" si="4"/>
        <v>265</v>
      </c>
      <c r="B268" s="215" t="s">
        <v>540</v>
      </c>
      <c r="C268" s="213" t="s">
        <v>384</v>
      </c>
      <c r="D268" s="213" t="s">
        <v>464</v>
      </c>
      <c r="E268" s="200"/>
      <c r="F268" s="200"/>
      <c r="G268" s="200"/>
      <c r="H268" s="200"/>
      <c r="I268" s="200"/>
      <c r="J268" s="200"/>
      <c r="K268" s="200"/>
      <c r="L268" s="200"/>
      <c r="M268" s="200"/>
      <c r="N268" s="1"/>
    </row>
    <row r="269" spans="1:14" s="9" customFormat="1">
      <c r="A269" s="29">
        <f t="shared" si="4"/>
        <v>266</v>
      </c>
      <c r="B269" s="235" t="s">
        <v>226</v>
      </c>
      <c r="C269" s="213" t="s">
        <v>227</v>
      </c>
      <c r="D269" s="209" t="s">
        <v>408</v>
      </c>
      <c r="E269" s="200"/>
      <c r="F269" s="200"/>
      <c r="G269" s="200"/>
      <c r="H269" s="200"/>
      <c r="I269" s="200"/>
      <c r="J269" s="200"/>
      <c r="K269" s="200"/>
      <c r="L269" s="200"/>
      <c r="M269" s="200"/>
      <c r="N269" s="1"/>
    </row>
    <row r="270" spans="1:14" s="9" customFormat="1">
      <c r="A270" s="29">
        <f t="shared" si="4"/>
        <v>267</v>
      </c>
      <c r="B270" s="235"/>
      <c r="C270" s="213" t="s">
        <v>7</v>
      </c>
      <c r="D270" s="213" t="s">
        <v>324</v>
      </c>
      <c r="E270" s="200"/>
      <c r="F270" s="200"/>
      <c r="G270" s="200"/>
      <c r="H270" s="200"/>
      <c r="I270" s="200"/>
      <c r="J270" s="200"/>
      <c r="K270" s="200"/>
      <c r="L270" s="200"/>
      <c r="M270" s="200"/>
      <c r="N270" s="1"/>
    </row>
    <row r="271" spans="1:14" s="9" customFormat="1">
      <c r="A271" s="29">
        <f t="shared" si="4"/>
        <v>268</v>
      </c>
      <c r="B271" s="235"/>
      <c r="C271" s="213" t="s">
        <v>228</v>
      </c>
      <c r="D271" s="209" t="s">
        <v>464</v>
      </c>
      <c r="E271" s="200"/>
      <c r="F271" s="200"/>
      <c r="G271" s="200"/>
      <c r="H271" s="200"/>
      <c r="I271" s="200"/>
      <c r="J271" s="200"/>
      <c r="K271" s="200"/>
      <c r="L271" s="200"/>
      <c r="M271" s="200"/>
      <c r="N271" s="1"/>
    </row>
    <row r="272" spans="1:14" s="9" customFormat="1">
      <c r="A272" s="29">
        <f t="shared" si="4"/>
        <v>269</v>
      </c>
      <c r="B272" s="235"/>
      <c r="C272" s="213" t="s">
        <v>229</v>
      </c>
      <c r="D272" s="209" t="s">
        <v>464</v>
      </c>
      <c r="E272" s="200"/>
      <c r="F272" s="200"/>
      <c r="G272" s="200"/>
      <c r="H272" s="200"/>
      <c r="I272" s="200"/>
      <c r="J272" s="200"/>
      <c r="K272" s="200"/>
      <c r="L272" s="200"/>
      <c r="M272" s="200"/>
      <c r="N272" s="1"/>
    </row>
    <row r="273" spans="1:14" s="9" customFormat="1">
      <c r="A273" s="29">
        <f t="shared" si="4"/>
        <v>270</v>
      </c>
      <c r="B273" s="235"/>
      <c r="C273" s="213" t="s">
        <v>231</v>
      </c>
      <c r="D273" s="209" t="s">
        <v>324</v>
      </c>
      <c r="E273" s="200"/>
      <c r="F273" s="200"/>
      <c r="G273" s="200"/>
      <c r="H273" s="200"/>
      <c r="I273" s="200"/>
      <c r="J273" s="200"/>
      <c r="K273" s="200"/>
      <c r="L273" s="200"/>
      <c r="M273" s="200"/>
      <c r="N273" s="1"/>
    </row>
    <row r="274" spans="1:14" s="9" customFormat="1">
      <c r="A274" s="29">
        <f t="shared" si="4"/>
        <v>271</v>
      </c>
      <c r="B274" s="235"/>
      <c r="C274" s="213" t="s">
        <v>232</v>
      </c>
      <c r="D274" s="209" t="s">
        <v>324</v>
      </c>
      <c r="E274" s="200"/>
      <c r="F274" s="200"/>
      <c r="G274" s="200"/>
      <c r="H274" s="200"/>
      <c r="I274" s="200"/>
      <c r="J274" s="200"/>
      <c r="K274" s="200"/>
      <c r="L274" s="200"/>
      <c r="M274" s="200"/>
      <c r="N274" s="1"/>
    </row>
    <row r="275" spans="1:14" s="9" customFormat="1">
      <c r="A275" s="29">
        <f t="shared" si="4"/>
        <v>272</v>
      </c>
      <c r="B275" s="235"/>
      <c r="C275" s="213" t="s">
        <v>233</v>
      </c>
      <c r="D275" s="209" t="s">
        <v>324</v>
      </c>
      <c r="E275" s="200"/>
      <c r="F275" s="200"/>
      <c r="G275" s="200"/>
      <c r="H275" s="200"/>
      <c r="I275" s="200"/>
      <c r="J275" s="200"/>
      <c r="K275" s="200"/>
      <c r="L275" s="200"/>
      <c r="M275" s="200"/>
      <c r="N275" s="1"/>
    </row>
    <row r="276" spans="1:14" s="9" customFormat="1">
      <c r="A276" s="29">
        <f t="shared" si="4"/>
        <v>273</v>
      </c>
      <c r="B276" s="235" t="s">
        <v>234</v>
      </c>
      <c r="C276" s="213" t="s">
        <v>235</v>
      </c>
      <c r="D276" s="209" t="s">
        <v>324</v>
      </c>
      <c r="E276" s="200"/>
      <c r="F276" s="200"/>
      <c r="G276" s="200"/>
      <c r="H276" s="200"/>
      <c r="I276" s="200"/>
      <c r="J276" s="200"/>
      <c r="K276" s="200"/>
      <c r="L276" s="200"/>
      <c r="M276" s="200"/>
      <c r="N276" s="1"/>
    </row>
    <row r="277" spans="1:14" s="9" customFormat="1" ht="24" customHeight="1">
      <c r="A277" s="29">
        <f t="shared" si="4"/>
        <v>274</v>
      </c>
      <c r="B277" s="235"/>
      <c r="C277" s="213" t="s">
        <v>236</v>
      </c>
      <c r="D277" s="209" t="s">
        <v>324</v>
      </c>
      <c r="E277" s="200"/>
      <c r="F277" s="200"/>
      <c r="G277" s="200"/>
      <c r="H277" s="200"/>
      <c r="I277" s="200"/>
      <c r="J277" s="200"/>
      <c r="K277" s="200"/>
      <c r="L277" s="200"/>
      <c r="M277" s="200"/>
      <c r="N277" s="1"/>
    </row>
    <row r="278" spans="1:14" s="9" customFormat="1">
      <c r="A278" s="29">
        <f t="shared" si="4"/>
        <v>275</v>
      </c>
      <c r="B278" s="235"/>
      <c r="C278" s="213" t="s">
        <v>237</v>
      </c>
      <c r="D278" s="209" t="s">
        <v>324</v>
      </c>
      <c r="E278" s="200"/>
      <c r="F278" s="200"/>
      <c r="G278" s="200"/>
      <c r="H278" s="200"/>
      <c r="I278" s="200"/>
      <c r="J278" s="200"/>
      <c r="K278" s="200"/>
      <c r="L278" s="200"/>
      <c r="M278" s="200"/>
      <c r="N278" s="1"/>
    </row>
    <row r="279" spans="1:14" s="9" customFormat="1">
      <c r="A279" s="29">
        <f t="shared" si="4"/>
        <v>276</v>
      </c>
      <c r="B279" s="235"/>
      <c r="C279" s="213" t="s">
        <v>238</v>
      </c>
      <c r="D279" s="209" t="s">
        <v>324</v>
      </c>
      <c r="E279" s="200"/>
      <c r="F279" s="200"/>
      <c r="G279" s="200"/>
      <c r="H279" s="200"/>
      <c r="I279" s="200"/>
      <c r="J279" s="200"/>
      <c r="K279" s="200"/>
      <c r="L279" s="200"/>
      <c r="M279" s="200"/>
      <c r="N279" s="1"/>
    </row>
    <row r="280" spans="1:14" s="9" customFormat="1">
      <c r="A280" s="29">
        <f t="shared" si="4"/>
        <v>277</v>
      </c>
      <c r="B280" s="235"/>
      <c r="C280" s="213" t="s">
        <v>239</v>
      </c>
      <c r="D280" s="209" t="s">
        <v>324</v>
      </c>
      <c r="E280" s="200"/>
      <c r="F280" s="200"/>
      <c r="G280" s="200"/>
      <c r="H280" s="200"/>
      <c r="I280" s="200"/>
      <c r="J280" s="200"/>
      <c r="K280" s="200"/>
      <c r="L280" s="200"/>
      <c r="M280" s="200"/>
      <c r="N280" s="1"/>
    </row>
    <row r="281" spans="1:14" s="9" customFormat="1">
      <c r="A281" s="29">
        <f t="shared" si="4"/>
        <v>278</v>
      </c>
      <c r="B281" s="235"/>
      <c r="C281" s="213" t="s">
        <v>8</v>
      </c>
      <c r="D281" s="209" t="s">
        <v>324</v>
      </c>
      <c r="E281" s="200"/>
      <c r="F281" s="200"/>
      <c r="G281" s="200"/>
      <c r="H281" s="200"/>
      <c r="I281" s="200"/>
      <c r="J281" s="200"/>
      <c r="K281" s="200"/>
      <c r="L281" s="200"/>
      <c r="M281" s="200"/>
      <c r="N281" s="1"/>
    </row>
    <row r="282" spans="1:14" s="9" customFormat="1">
      <c r="A282" s="29">
        <f t="shared" si="4"/>
        <v>279</v>
      </c>
      <c r="B282" s="235"/>
      <c r="C282" s="213" t="s">
        <v>240</v>
      </c>
      <c r="D282" s="209" t="s">
        <v>324</v>
      </c>
      <c r="E282" s="200"/>
      <c r="F282" s="200"/>
      <c r="G282" s="200"/>
      <c r="H282" s="200"/>
      <c r="I282" s="200"/>
      <c r="J282" s="200"/>
      <c r="K282" s="200"/>
      <c r="L282" s="200"/>
      <c r="M282" s="200"/>
      <c r="N282" s="1"/>
    </row>
    <row r="283" spans="1:14" s="9" customFormat="1" ht="17.25" customHeight="1">
      <c r="A283" s="29">
        <f t="shared" si="4"/>
        <v>280</v>
      </c>
      <c r="B283" s="235"/>
      <c r="C283" s="213" t="s">
        <v>241</v>
      </c>
      <c r="D283" s="209" t="s">
        <v>324</v>
      </c>
      <c r="E283" s="200"/>
      <c r="F283" s="200"/>
      <c r="G283" s="200"/>
      <c r="H283" s="200"/>
      <c r="I283" s="200"/>
      <c r="J283" s="200"/>
      <c r="K283" s="200"/>
      <c r="L283" s="200"/>
      <c r="M283" s="200"/>
      <c r="N283" s="1"/>
    </row>
    <row r="284" spans="1:14" s="9" customFormat="1">
      <c r="A284" s="29">
        <f t="shared" si="4"/>
        <v>281</v>
      </c>
      <c r="B284" s="235"/>
      <c r="C284" s="213" t="s">
        <v>242</v>
      </c>
      <c r="D284" s="209" t="s">
        <v>324</v>
      </c>
      <c r="E284" s="200"/>
      <c r="F284" s="200"/>
      <c r="G284" s="200"/>
      <c r="H284" s="200"/>
      <c r="I284" s="200"/>
      <c r="J284" s="200"/>
      <c r="K284" s="200"/>
      <c r="L284" s="200"/>
      <c r="M284" s="200"/>
      <c r="N284" s="1"/>
    </row>
    <row r="285" spans="1:14" s="9" customFormat="1">
      <c r="A285" s="29">
        <f t="shared" si="4"/>
        <v>282</v>
      </c>
      <c r="B285" s="235"/>
      <c r="C285" s="213" t="s">
        <v>243</v>
      </c>
      <c r="D285" s="209" t="s">
        <v>324</v>
      </c>
      <c r="E285" s="200"/>
      <c r="F285" s="200"/>
      <c r="G285" s="200"/>
      <c r="H285" s="200"/>
      <c r="I285" s="200"/>
      <c r="J285" s="200"/>
      <c r="K285" s="200"/>
      <c r="L285" s="200"/>
      <c r="M285" s="200"/>
      <c r="N285" s="1"/>
    </row>
    <row r="286" spans="1:14" s="9" customFormat="1" ht="13.5" customHeight="1">
      <c r="A286" s="29">
        <f t="shared" si="4"/>
        <v>283</v>
      </c>
      <c r="B286" s="243" t="s">
        <v>541</v>
      </c>
      <c r="C286" s="213" t="s">
        <v>244</v>
      </c>
      <c r="D286" s="213" t="s">
        <v>464</v>
      </c>
      <c r="E286" s="200"/>
      <c r="F286" s="200"/>
      <c r="G286" s="200"/>
      <c r="H286" s="200"/>
      <c r="I286" s="200"/>
      <c r="J286" s="200"/>
      <c r="K286" s="200"/>
      <c r="L286" s="200"/>
      <c r="M286" s="200"/>
      <c r="N286" s="1"/>
    </row>
    <row r="287" spans="1:14" s="9" customFormat="1">
      <c r="A287" s="29">
        <f t="shared" si="4"/>
        <v>284</v>
      </c>
      <c r="B287" s="243"/>
      <c r="C287" s="213" t="s">
        <v>245</v>
      </c>
      <c r="D287" s="213" t="s">
        <v>464</v>
      </c>
      <c r="E287" s="200"/>
      <c r="F287" s="200"/>
      <c r="G287" s="200"/>
      <c r="H287" s="200"/>
      <c r="I287" s="200"/>
      <c r="J287" s="200"/>
      <c r="K287" s="200"/>
      <c r="L287" s="200"/>
      <c r="M287" s="200"/>
      <c r="N287" s="1"/>
    </row>
    <row r="288" spans="1:14" s="9" customFormat="1">
      <c r="A288" s="29">
        <f t="shared" si="4"/>
        <v>285</v>
      </c>
      <c r="B288" s="243"/>
      <c r="C288" s="213" t="s">
        <v>246</v>
      </c>
      <c r="D288" s="213" t="s">
        <v>464</v>
      </c>
      <c r="E288" s="200"/>
      <c r="F288" s="200"/>
      <c r="G288" s="200"/>
      <c r="H288" s="200"/>
      <c r="I288" s="200"/>
      <c r="J288" s="200"/>
      <c r="K288" s="200"/>
      <c r="L288" s="200"/>
      <c r="M288" s="200"/>
      <c r="N288" s="1"/>
    </row>
    <row r="289" spans="1:36" s="9" customFormat="1">
      <c r="A289" s="29">
        <f t="shared" si="4"/>
        <v>286</v>
      </c>
      <c r="B289" s="243"/>
      <c r="C289" s="213" t="s">
        <v>247</v>
      </c>
      <c r="D289" s="213" t="s">
        <v>464</v>
      </c>
      <c r="E289" s="200"/>
      <c r="F289" s="200"/>
      <c r="G289" s="200"/>
      <c r="H289" s="200"/>
      <c r="I289" s="200"/>
      <c r="J289" s="200"/>
      <c r="K289" s="200"/>
      <c r="L289" s="200"/>
      <c r="M289" s="200"/>
      <c r="N289" s="1"/>
    </row>
    <row r="290" spans="1:36" s="9" customFormat="1">
      <c r="A290" s="29">
        <f t="shared" si="4"/>
        <v>287</v>
      </c>
      <c r="B290" s="243"/>
      <c r="C290" s="213" t="s">
        <v>248</v>
      </c>
      <c r="D290" s="213" t="s">
        <v>464</v>
      </c>
      <c r="E290" s="200"/>
      <c r="F290" s="200"/>
      <c r="G290" s="200"/>
      <c r="H290" s="200"/>
      <c r="I290" s="200"/>
      <c r="J290" s="200"/>
      <c r="K290" s="200"/>
      <c r="L290" s="200"/>
      <c r="M290" s="200"/>
      <c r="N290" s="1"/>
    </row>
    <row r="291" spans="1:36" s="9" customFormat="1">
      <c r="A291" s="29">
        <f t="shared" si="4"/>
        <v>288</v>
      </c>
      <c r="B291" s="243"/>
      <c r="C291" s="213" t="s">
        <v>249</v>
      </c>
      <c r="D291" s="213" t="s">
        <v>464</v>
      </c>
      <c r="E291" s="200"/>
      <c r="F291" s="200"/>
      <c r="G291" s="200"/>
      <c r="H291" s="200"/>
      <c r="I291" s="200"/>
      <c r="J291" s="200"/>
      <c r="K291" s="200"/>
      <c r="L291" s="200"/>
      <c r="M291" s="200"/>
      <c r="N291" s="1"/>
    </row>
    <row r="292" spans="1:36" s="9" customFormat="1">
      <c r="A292" s="29">
        <f t="shared" si="4"/>
        <v>289</v>
      </c>
      <c r="B292" s="243"/>
      <c r="C292" s="213" t="s">
        <v>250</v>
      </c>
      <c r="D292" s="213" t="s">
        <v>464</v>
      </c>
      <c r="E292" s="200"/>
      <c r="F292" s="200"/>
      <c r="G292" s="200"/>
      <c r="H292" s="200"/>
      <c r="I292" s="200"/>
      <c r="J292" s="200"/>
      <c r="K292" s="200"/>
      <c r="L292" s="200"/>
      <c r="M292" s="200"/>
      <c r="N292" s="1"/>
    </row>
    <row r="293" spans="1:36" s="9" customFormat="1" ht="15.75" customHeight="1">
      <c r="A293" s="29">
        <f t="shared" si="4"/>
        <v>290</v>
      </c>
      <c r="B293" s="243" t="s">
        <v>549</v>
      </c>
      <c r="C293" s="213" t="s">
        <v>251</v>
      </c>
      <c r="D293" s="213" t="s">
        <v>464</v>
      </c>
      <c r="E293" s="200"/>
      <c r="F293" s="200"/>
      <c r="G293" s="200"/>
      <c r="H293" s="200"/>
      <c r="I293" s="200"/>
      <c r="J293" s="200"/>
      <c r="K293" s="200"/>
      <c r="L293" s="200"/>
      <c r="M293" s="200"/>
      <c r="N293" s="1"/>
    </row>
    <row r="294" spans="1:36" s="9" customFormat="1" ht="17.25" customHeight="1">
      <c r="A294" s="29">
        <f t="shared" si="4"/>
        <v>291</v>
      </c>
      <c r="B294" s="243"/>
      <c r="C294" s="213" t="s">
        <v>252</v>
      </c>
      <c r="D294" s="213" t="s">
        <v>464</v>
      </c>
      <c r="E294" s="200"/>
      <c r="F294" s="200"/>
      <c r="G294" s="200"/>
      <c r="H294" s="200"/>
      <c r="I294" s="200"/>
      <c r="J294" s="200"/>
      <c r="K294" s="200"/>
      <c r="L294" s="200"/>
      <c r="M294" s="200"/>
      <c r="N294" s="1"/>
    </row>
    <row r="295" spans="1:36" s="198" customFormat="1" ht="17.25" customHeight="1">
      <c r="A295" s="29">
        <f t="shared" si="4"/>
        <v>292</v>
      </c>
      <c r="B295" s="243"/>
      <c r="C295" s="214" t="s">
        <v>543</v>
      </c>
      <c r="D295" s="213" t="s">
        <v>464</v>
      </c>
      <c r="E295" s="200"/>
      <c r="F295" s="200"/>
      <c r="G295" s="200"/>
      <c r="H295" s="200"/>
      <c r="I295" s="200"/>
      <c r="J295" s="200"/>
      <c r="K295" s="200"/>
      <c r="L295" s="200"/>
      <c r="M295" s="200"/>
      <c r="N295" s="1"/>
    </row>
    <row r="296" spans="1:36" s="181" customFormat="1" ht="56">
      <c r="A296" s="29">
        <f t="shared" si="4"/>
        <v>293</v>
      </c>
      <c r="B296" s="215" t="s">
        <v>544</v>
      </c>
      <c r="C296" s="108" t="s">
        <v>413</v>
      </c>
      <c r="D296" s="213" t="s">
        <v>464</v>
      </c>
      <c r="E296" s="200"/>
      <c r="F296" s="200"/>
      <c r="G296" s="200"/>
      <c r="H296" s="103"/>
      <c r="I296" s="200"/>
      <c r="J296" s="103"/>
      <c r="K296" s="200"/>
      <c r="L296" s="103"/>
      <c r="M296" s="200"/>
      <c r="N296" s="104"/>
      <c r="O296" s="178"/>
      <c r="P296" s="179"/>
      <c r="Q296" s="178"/>
      <c r="R296" s="179"/>
      <c r="S296" s="178"/>
      <c r="T296" s="179"/>
      <c r="U296" s="178"/>
      <c r="V296" s="179"/>
      <c r="W296" s="178"/>
      <c r="X296" s="179"/>
      <c r="Y296" s="178"/>
      <c r="Z296" s="179"/>
      <c r="AA296" s="178"/>
      <c r="AB296" s="179"/>
      <c r="AC296" s="178"/>
      <c r="AD296" s="179"/>
      <c r="AE296" s="178"/>
      <c r="AF296" s="179"/>
      <c r="AG296" s="179"/>
      <c r="AH296" s="180"/>
      <c r="AI296" s="180"/>
      <c r="AJ296" s="180"/>
    </row>
    <row r="297" spans="1:36" s="9" customFormat="1" ht="21" customHeight="1">
      <c r="A297" s="29">
        <f t="shared" si="4"/>
        <v>294</v>
      </c>
      <c r="B297" s="210" t="s">
        <v>414</v>
      </c>
      <c r="C297" s="108" t="s">
        <v>412</v>
      </c>
      <c r="D297" s="213" t="s">
        <v>464</v>
      </c>
      <c r="E297" s="200"/>
      <c r="F297" s="200"/>
      <c r="G297" s="200"/>
      <c r="H297" s="200"/>
      <c r="I297" s="200"/>
      <c r="J297" s="200"/>
      <c r="K297" s="200"/>
      <c r="L297" s="200"/>
      <c r="M297" s="200"/>
      <c r="N297" s="1"/>
    </row>
    <row r="298" spans="1:36" s="9" customFormat="1" ht="33" customHeight="1">
      <c r="A298" s="29">
        <f t="shared" si="4"/>
        <v>295</v>
      </c>
      <c r="B298" s="235" t="s">
        <v>397</v>
      </c>
      <c r="C298" s="235"/>
      <c r="D298" s="213" t="s">
        <v>464</v>
      </c>
      <c r="E298" s="200"/>
      <c r="F298" s="200"/>
      <c r="G298" s="200"/>
      <c r="H298" s="200"/>
      <c r="I298" s="200"/>
      <c r="J298" s="200"/>
      <c r="K298" s="200"/>
      <c r="L298" s="200"/>
      <c r="M298" s="200"/>
      <c r="N298" s="1"/>
    </row>
    <row r="299" spans="1:36" s="9" customFormat="1">
      <c r="A299" s="29">
        <f t="shared" si="4"/>
        <v>296</v>
      </c>
      <c r="B299" s="235" t="s">
        <v>253</v>
      </c>
      <c r="C299" s="213" t="s">
        <v>254</v>
      </c>
      <c r="D299" s="209" t="s">
        <v>464</v>
      </c>
      <c r="E299" s="200"/>
      <c r="F299" s="200"/>
      <c r="G299" s="200"/>
      <c r="H299" s="200"/>
      <c r="I299" s="200"/>
      <c r="J299" s="200"/>
      <c r="K299" s="200"/>
      <c r="L299" s="200"/>
      <c r="M299" s="200"/>
      <c r="N299" s="1"/>
    </row>
    <row r="300" spans="1:36" s="9" customFormat="1">
      <c r="A300" s="29">
        <f t="shared" si="4"/>
        <v>297</v>
      </c>
      <c r="B300" s="235"/>
      <c r="C300" s="213" t="s">
        <v>255</v>
      </c>
      <c r="D300" s="209" t="s">
        <v>464</v>
      </c>
      <c r="E300" s="200"/>
      <c r="F300" s="200"/>
      <c r="G300" s="200"/>
      <c r="H300" s="200"/>
      <c r="I300" s="200"/>
      <c r="J300" s="200"/>
      <c r="K300" s="200"/>
      <c r="L300" s="200"/>
      <c r="M300" s="200"/>
      <c r="N300" s="1"/>
    </row>
    <row r="301" spans="1:36" s="9" customFormat="1">
      <c r="A301" s="29">
        <f t="shared" si="4"/>
        <v>298</v>
      </c>
      <c r="B301" s="235"/>
      <c r="C301" s="213" t="s">
        <v>256</v>
      </c>
      <c r="D301" s="209" t="s">
        <v>464</v>
      </c>
      <c r="E301" s="200"/>
      <c r="F301" s="200"/>
      <c r="G301" s="200"/>
      <c r="H301" s="200"/>
      <c r="I301" s="200"/>
      <c r="J301" s="200"/>
      <c r="K301" s="200"/>
      <c r="L301" s="200"/>
      <c r="M301" s="200"/>
      <c r="N301" s="1"/>
    </row>
    <row r="302" spans="1:36" s="9" customFormat="1">
      <c r="A302" s="29">
        <f t="shared" si="4"/>
        <v>299</v>
      </c>
      <c r="B302" s="235"/>
      <c r="C302" s="213" t="s">
        <v>257</v>
      </c>
      <c r="D302" s="209" t="s">
        <v>464</v>
      </c>
      <c r="E302" s="200"/>
      <c r="F302" s="200"/>
      <c r="G302" s="200"/>
      <c r="H302" s="200"/>
      <c r="I302" s="200"/>
      <c r="J302" s="200"/>
      <c r="K302" s="200"/>
      <c r="L302" s="200"/>
      <c r="M302" s="200"/>
      <c r="N302" s="1"/>
    </row>
    <row r="303" spans="1:36" s="9" customFormat="1">
      <c r="A303" s="29">
        <f t="shared" si="4"/>
        <v>300</v>
      </c>
      <c r="B303" s="235"/>
      <c r="C303" s="213" t="s">
        <v>258</v>
      </c>
      <c r="D303" s="209" t="s">
        <v>464</v>
      </c>
      <c r="E303" s="200"/>
      <c r="F303" s="200"/>
      <c r="G303" s="200"/>
      <c r="H303" s="200"/>
      <c r="I303" s="200"/>
      <c r="J303" s="200"/>
      <c r="K303" s="200"/>
      <c r="L303" s="200"/>
      <c r="M303" s="200"/>
      <c r="N303" s="1"/>
    </row>
    <row r="304" spans="1:36" s="9" customFormat="1">
      <c r="A304" s="29">
        <f t="shared" si="4"/>
        <v>301</v>
      </c>
      <c r="B304" s="235"/>
      <c r="C304" s="213" t="s">
        <v>259</v>
      </c>
      <c r="D304" s="209" t="s">
        <v>464</v>
      </c>
      <c r="E304" s="200"/>
      <c r="F304" s="200"/>
      <c r="G304" s="200"/>
      <c r="H304" s="200"/>
      <c r="I304" s="200"/>
      <c r="J304" s="200"/>
      <c r="K304" s="200"/>
      <c r="L304" s="200"/>
      <c r="M304" s="200"/>
      <c r="N304" s="1"/>
    </row>
    <row r="305" spans="1:14" s="9" customFormat="1">
      <c r="A305" s="29">
        <f t="shared" si="4"/>
        <v>302</v>
      </c>
      <c r="B305" s="235"/>
      <c r="C305" s="213" t="s">
        <v>260</v>
      </c>
      <c r="D305" s="209" t="s">
        <v>464</v>
      </c>
      <c r="E305" s="200"/>
      <c r="F305" s="200"/>
      <c r="G305" s="200"/>
      <c r="H305" s="200"/>
      <c r="I305" s="200"/>
      <c r="J305" s="200"/>
      <c r="K305" s="200"/>
      <c r="L305" s="200"/>
      <c r="M305" s="200"/>
      <c r="N305" s="1"/>
    </row>
    <row r="306" spans="1:14" s="9" customFormat="1">
      <c r="A306" s="29">
        <f t="shared" si="4"/>
        <v>303</v>
      </c>
      <c r="B306" s="235"/>
      <c r="C306" s="213" t="s">
        <v>261</v>
      </c>
      <c r="D306" s="209" t="s">
        <v>464</v>
      </c>
      <c r="E306" s="200"/>
      <c r="F306" s="200"/>
      <c r="G306" s="200"/>
      <c r="H306" s="200"/>
      <c r="I306" s="200"/>
      <c r="J306" s="200"/>
      <c r="K306" s="200"/>
      <c r="L306" s="200"/>
      <c r="M306" s="200"/>
      <c r="N306" s="1"/>
    </row>
    <row r="307" spans="1:14" s="9" customFormat="1">
      <c r="A307" s="29">
        <f t="shared" si="4"/>
        <v>304</v>
      </c>
      <c r="B307" s="235" t="s">
        <v>262</v>
      </c>
      <c r="C307" s="213" t="s">
        <v>263</v>
      </c>
      <c r="D307" s="209" t="s">
        <v>408</v>
      </c>
      <c r="E307" s="200"/>
      <c r="F307" s="200"/>
      <c r="G307" s="200"/>
      <c r="H307" s="200"/>
      <c r="I307" s="200"/>
      <c r="J307" s="200"/>
      <c r="K307" s="200"/>
      <c r="L307" s="200"/>
      <c r="M307" s="200"/>
      <c r="N307" s="1"/>
    </row>
    <row r="308" spans="1:14" s="9" customFormat="1">
      <c r="A308" s="29">
        <f t="shared" si="4"/>
        <v>305</v>
      </c>
      <c r="B308" s="235"/>
      <c r="C308" s="213" t="s">
        <v>264</v>
      </c>
      <c r="D308" s="209" t="s">
        <v>408</v>
      </c>
      <c r="E308" s="200"/>
      <c r="F308" s="200"/>
      <c r="G308" s="200"/>
      <c r="H308" s="200"/>
      <c r="I308" s="200"/>
      <c r="J308" s="200"/>
      <c r="K308" s="200"/>
      <c r="L308" s="200"/>
      <c r="M308" s="200"/>
      <c r="N308" s="1"/>
    </row>
    <row r="309" spans="1:14" s="9" customFormat="1">
      <c r="A309" s="29">
        <f t="shared" si="4"/>
        <v>306</v>
      </c>
      <c r="B309" s="235"/>
      <c r="C309" s="213" t="s">
        <v>265</v>
      </c>
      <c r="D309" s="209" t="s">
        <v>408</v>
      </c>
      <c r="E309" s="200"/>
      <c r="F309" s="200"/>
      <c r="G309" s="200"/>
      <c r="H309" s="200"/>
      <c r="I309" s="200"/>
      <c r="J309" s="200"/>
      <c r="K309" s="200"/>
      <c r="L309" s="200"/>
      <c r="M309" s="200"/>
      <c r="N309" s="1"/>
    </row>
    <row r="310" spans="1:14" s="9" customFormat="1">
      <c r="A310" s="29">
        <f t="shared" si="4"/>
        <v>307</v>
      </c>
      <c r="B310" s="235"/>
      <c r="C310" s="213" t="s">
        <v>285</v>
      </c>
      <c r="D310" s="209" t="s">
        <v>408</v>
      </c>
      <c r="E310" s="200"/>
      <c r="F310" s="200"/>
      <c r="G310" s="200"/>
      <c r="H310" s="200"/>
      <c r="I310" s="200"/>
      <c r="J310" s="200"/>
      <c r="K310" s="200"/>
      <c r="L310" s="200"/>
      <c r="M310" s="200"/>
      <c r="N310" s="1"/>
    </row>
    <row r="311" spans="1:14" s="9" customFormat="1">
      <c r="A311" s="29">
        <f t="shared" si="4"/>
        <v>308</v>
      </c>
      <c r="B311" s="235"/>
      <c r="C311" s="213" t="s">
        <v>286</v>
      </c>
      <c r="D311" s="209" t="s">
        <v>408</v>
      </c>
      <c r="E311" s="200"/>
      <c r="F311" s="200"/>
      <c r="G311" s="200"/>
      <c r="H311" s="200"/>
      <c r="I311" s="200"/>
      <c r="J311" s="200"/>
      <c r="K311" s="200"/>
      <c r="L311" s="200"/>
      <c r="M311" s="200"/>
      <c r="N311" s="1"/>
    </row>
    <row r="312" spans="1:14" s="9" customFormat="1">
      <c r="A312" s="29">
        <f t="shared" si="4"/>
        <v>309</v>
      </c>
      <c r="B312" s="235"/>
      <c r="C312" s="213" t="s">
        <v>266</v>
      </c>
      <c r="D312" s="209" t="s">
        <v>408</v>
      </c>
      <c r="E312" s="200"/>
      <c r="F312" s="200"/>
      <c r="G312" s="200"/>
      <c r="H312" s="200"/>
      <c r="I312" s="200"/>
      <c r="J312" s="200"/>
      <c r="K312" s="200"/>
      <c r="L312" s="200"/>
      <c r="M312" s="200"/>
      <c r="N312" s="1"/>
    </row>
    <row r="313" spans="1:14" s="9" customFormat="1">
      <c r="A313" s="29">
        <f t="shared" si="4"/>
        <v>310</v>
      </c>
      <c r="B313" s="235"/>
      <c r="C313" s="213" t="s">
        <v>188</v>
      </c>
      <c r="D313" s="209" t="s">
        <v>408</v>
      </c>
      <c r="E313" s="200"/>
      <c r="F313" s="200"/>
      <c r="G313" s="200"/>
      <c r="H313" s="200"/>
      <c r="I313" s="200"/>
      <c r="J313" s="200"/>
      <c r="K313" s="200"/>
      <c r="L313" s="200"/>
      <c r="M313" s="200"/>
      <c r="N313" s="1"/>
    </row>
    <row r="314" spans="1:14" s="9" customFormat="1">
      <c r="A314" s="29">
        <f t="shared" si="4"/>
        <v>311</v>
      </c>
      <c r="B314" s="235"/>
      <c r="C314" s="213" t="s">
        <v>287</v>
      </c>
      <c r="D314" s="209" t="s">
        <v>408</v>
      </c>
      <c r="E314" s="200"/>
      <c r="F314" s="200"/>
      <c r="G314" s="200"/>
      <c r="H314" s="200"/>
      <c r="I314" s="200"/>
      <c r="J314" s="200"/>
      <c r="K314" s="200"/>
      <c r="L314" s="200"/>
      <c r="M314" s="200"/>
      <c r="N314" s="1"/>
    </row>
    <row r="315" spans="1:14" s="9" customFormat="1">
      <c r="A315" s="29">
        <f t="shared" si="4"/>
        <v>312</v>
      </c>
      <c r="B315" s="235"/>
      <c r="C315" s="213" t="s">
        <v>77</v>
      </c>
      <c r="D315" s="209" t="s">
        <v>408</v>
      </c>
      <c r="E315" s="200"/>
      <c r="F315" s="200"/>
      <c r="G315" s="200"/>
      <c r="H315" s="200"/>
      <c r="I315" s="200"/>
      <c r="J315" s="200"/>
      <c r="K315" s="200"/>
      <c r="L315" s="200"/>
      <c r="M315" s="200"/>
      <c r="N315" s="1"/>
    </row>
    <row r="316" spans="1:14" s="9" customFormat="1">
      <c r="A316" s="29">
        <f t="shared" si="4"/>
        <v>313</v>
      </c>
      <c r="B316" s="235"/>
      <c r="C316" s="213" t="s">
        <v>81</v>
      </c>
      <c r="D316" s="209" t="s">
        <v>408</v>
      </c>
      <c r="E316" s="200"/>
      <c r="F316" s="200"/>
      <c r="G316" s="200"/>
      <c r="H316" s="200"/>
      <c r="I316" s="200"/>
      <c r="J316" s="200"/>
      <c r="K316" s="200"/>
      <c r="L316" s="200"/>
      <c r="M316" s="200"/>
      <c r="N316" s="1"/>
    </row>
    <row r="317" spans="1:14" s="9" customFormat="1">
      <c r="A317" s="29">
        <f t="shared" si="4"/>
        <v>314</v>
      </c>
      <c r="B317" s="235"/>
      <c r="C317" s="213" t="s">
        <v>82</v>
      </c>
      <c r="D317" s="209" t="s">
        <v>408</v>
      </c>
      <c r="E317" s="200"/>
      <c r="F317" s="200"/>
      <c r="G317" s="200"/>
      <c r="H317" s="200"/>
      <c r="I317" s="200"/>
      <c r="J317" s="200"/>
      <c r="K317" s="200"/>
      <c r="L317" s="200"/>
      <c r="M317" s="200"/>
      <c r="N317" s="1"/>
    </row>
    <row r="318" spans="1:14" s="9" customFormat="1">
      <c r="A318" s="29">
        <f t="shared" si="4"/>
        <v>315</v>
      </c>
      <c r="B318" s="235"/>
      <c r="C318" s="213" t="s">
        <v>267</v>
      </c>
      <c r="D318" s="209" t="s">
        <v>408</v>
      </c>
      <c r="E318" s="200"/>
      <c r="F318" s="200"/>
      <c r="G318" s="200"/>
      <c r="H318" s="200"/>
      <c r="I318" s="200"/>
      <c r="J318" s="200"/>
      <c r="K318" s="200"/>
      <c r="L318" s="200"/>
      <c r="M318" s="200"/>
      <c r="N318" s="1"/>
    </row>
    <row r="319" spans="1:14" s="9" customFormat="1">
      <c r="A319" s="29">
        <f t="shared" si="4"/>
        <v>316</v>
      </c>
      <c r="B319" s="235"/>
      <c r="C319" s="213" t="s">
        <v>268</v>
      </c>
      <c r="D319" s="209" t="s">
        <v>408</v>
      </c>
      <c r="E319" s="200"/>
      <c r="F319" s="200"/>
      <c r="G319" s="200"/>
      <c r="H319" s="200"/>
      <c r="I319" s="200"/>
      <c r="J319" s="200"/>
      <c r="K319" s="200"/>
      <c r="L319" s="200"/>
      <c r="M319" s="200"/>
      <c r="N319" s="1"/>
    </row>
    <row r="320" spans="1:14" s="9" customFormat="1">
      <c r="A320" s="29">
        <f t="shared" si="4"/>
        <v>317</v>
      </c>
      <c r="B320" s="235"/>
      <c r="C320" s="213" t="s">
        <v>269</v>
      </c>
      <c r="D320" s="209" t="s">
        <v>408</v>
      </c>
      <c r="E320" s="200"/>
      <c r="F320" s="200"/>
      <c r="G320" s="200"/>
      <c r="H320" s="200"/>
      <c r="I320" s="200"/>
      <c r="J320" s="200"/>
      <c r="K320" s="200"/>
      <c r="L320" s="200"/>
      <c r="M320" s="200"/>
      <c r="N320" s="1"/>
    </row>
    <row r="321" spans="1:14" s="9" customFormat="1">
      <c r="A321" s="29">
        <f t="shared" si="4"/>
        <v>318</v>
      </c>
      <c r="B321" s="235"/>
      <c r="C321" s="213" t="s">
        <v>270</v>
      </c>
      <c r="D321" s="209" t="s">
        <v>408</v>
      </c>
      <c r="E321" s="200"/>
      <c r="F321" s="200"/>
      <c r="G321" s="200"/>
      <c r="H321" s="200"/>
      <c r="I321" s="200"/>
      <c r="J321" s="200"/>
      <c r="K321" s="200"/>
      <c r="L321" s="200"/>
      <c r="M321" s="200"/>
      <c r="N321" s="1"/>
    </row>
    <row r="322" spans="1:14" s="9" customFormat="1">
      <c r="A322" s="29">
        <f t="shared" si="4"/>
        <v>319</v>
      </c>
      <c r="B322" s="235"/>
      <c r="C322" s="213" t="s">
        <v>271</v>
      </c>
      <c r="D322" s="209" t="s">
        <v>408</v>
      </c>
      <c r="E322" s="200"/>
      <c r="F322" s="200"/>
      <c r="G322" s="200"/>
      <c r="H322" s="200"/>
      <c r="I322" s="200"/>
      <c r="J322" s="200"/>
      <c r="K322" s="200"/>
      <c r="L322" s="200"/>
      <c r="M322" s="200"/>
      <c r="N322" s="1"/>
    </row>
    <row r="323" spans="1:14" s="9" customFormat="1">
      <c r="A323" s="29">
        <f t="shared" si="4"/>
        <v>320</v>
      </c>
      <c r="B323" s="235"/>
      <c r="C323" s="213" t="s">
        <v>272</v>
      </c>
      <c r="D323" s="209" t="s">
        <v>408</v>
      </c>
      <c r="E323" s="200"/>
      <c r="F323" s="200"/>
      <c r="G323" s="200"/>
      <c r="H323" s="200"/>
      <c r="I323" s="200"/>
      <c r="J323" s="200"/>
      <c r="K323" s="200"/>
      <c r="L323" s="200"/>
      <c r="M323" s="200"/>
      <c r="N323" s="1"/>
    </row>
    <row r="324" spans="1:14" s="9" customFormat="1">
      <c r="A324" s="29">
        <f t="shared" si="4"/>
        <v>321</v>
      </c>
      <c r="B324" s="235"/>
      <c r="C324" s="213" t="s">
        <v>273</v>
      </c>
      <c r="D324" s="209" t="s">
        <v>408</v>
      </c>
      <c r="E324" s="200"/>
      <c r="F324" s="200"/>
      <c r="G324" s="200"/>
      <c r="H324" s="200"/>
      <c r="I324" s="200"/>
      <c r="J324" s="200"/>
      <c r="K324" s="200"/>
      <c r="L324" s="200"/>
      <c r="M324" s="200"/>
      <c r="N324" s="1"/>
    </row>
    <row r="325" spans="1:14" s="9" customFormat="1">
      <c r="A325" s="29">
        <f t="shared" si="4"/>
        <v>322</v>
      </c>
      <c r="B325" s="235"/>
      <c r="C325" s="213" t="s">
        <v>136</v>
      </c>
      <c r="D325" s="209" t="s">
        <v>408</v>
      </c>
      <c r="E325" s="200"/>
      <c r="F325" s="200"/>
      <c r="G325" s="200"/>
      <c r="H325" s="200"/>
      <c r="I325" s="200"/>
      <c r="J325" s="200"/>
      <c r="K325" s="200"/>
      <c r="L325" s="200"/>
      <c r="M325" s="200"/>
      <c r="N325" s="1"/>
    </row>
    <row r="326" spans="1:14" s="9" customFormat="1">
      <c r="A326" s="29">
        <f t="shared" si="4"/>
        <v>323</v>
      </c>
      <c r="B326" s="235"/>
      <c r="C326" s="213" t="s">
        <v>191</v>
      </c>
      <c r="D326" s="209" t="s">
        <v>408</v>
      </c>
      <c r="E326" s="200"/>
      <c r="F326" s="200"/>
      <c r="G326" s="200"/>
      <c r="H326" s="200"/>
      <c r="I326" s="200"/>
      <c r="J326" s="200"/>
      <c r="K326" s="200"/>
      <c r="L326" s="200"/>
      <c r="M326" s="200"/>
      <c r="N326" s="1"/>
    </row>
    <row r="327" spans="1:14" s="9" customFormat="1">
      <c r="A327" s="29">
        <f t="shared" si="4"/>
        <v>324</v>
      </c>
      <c r="B327" s="235"/>
      <c r="C327" s="213" t="s">
        <v>274</v>
      </c>
      <c r="D327" s="209" t="s">
        <v>408</v>
      </c>
      <c r="E327" s="200"/>
      <c r="F327" s="200"/>
      <c r="G327" s="200"/>
      <c r="H327" s="200"/>
      <c r="I327" s="200"/>
      <c r="J327" s="200"/>
      <c r="K327" s="200"/>
      <c r="L327" s="200"/>
      <c r="M327" s="200"/>
      <c r="N327" s="1"/>
    </row>
    <row r="328" spans="1:14" s="9" customFormat="1">
      <c r="A328" s="29">
        <f t="shared" si="4"/>
        <v>325</v>
      </c>
      <c r="B328" s="235"/>
      <c r="C328" s="213" t="s">
        <v>275</v>
      </c>
      <c r="D328" s="209" t="s">
        <v>408</v>
      </c>
      <c r="E328" s="200"/>
      <c r="F328" s="200"/>
      <c r="G328" s="200"/>
      <c r="H328" s="200"/>
      <c r="I328" s="200"/>
      <c r="J328" s="200"/>
      <c r="K328" s="200"/>
      <c r="L328" s="200"/>
      <c r="M328" s="200"/>
      <c r="N328" s="1"/>
    </row>
    <row r="329" spans="1:14" s="9" customFormat="1" ht="16">
      <c r="A329" s="29">
        <f t="shared" ref="A329:A376" si="5">A328+1</f>
        <v>326</v>
      </c>
      <c r="B329" s="235"/>
      <c r="C329" s="213" t="s">
        <v>276</v>
      </c>
      <c r="D329" s="209" t="s">
        <v>464</v>
      </c>
      <c r="E329" s="200"/>
      <c r="F329" s="200"/>
      <c r="G329" s="200"/>
      <c r="H329" s="200"/>
      <c r="I329" s="200"/>
      <c r="J329" s="200"/>
      <c r="K329" s="200"/>
      <c r="L329" s="200"/>
      <c r="M329" s="200"/>
      <c r="N329" s="1"/>
    </row>
    <row r="330" spans="1:14" s="9" customFormat="1">
      <c r="A330" s="29">
        <f t="shared" si="5"/>
        <v>327</v>
      </c>
      <c r="B330" s="235"/>
      <c r="C330" s="213" t="s">
        <v>277</v>
      </c>
      <c r="D330" s="209" t="s">
        <v>464</v>
      </c>
      <c r="E330" s="200"/>
      <c r="F330" s="200"/>
      <c r="G330" s="200"/>
      <c r="H330" s="200"/>
      <c r="I330" s="200"/>
      <c r="J330" s="200"/>
      <c r="K330" s="200"/>
      <c r="L330" s="200"/>
      <c r="M330" s="200"/>
      <c r="N330" s="1"/>
    </row>
    <row r="331" spans="1:14" s="9" customFormat="1">
      <c r="A331" s="29">
        <f t="shared" si="5"/>
        <v>328</v>
      </c>
      <c r="B331" s="235"/>
      <c r="C331" s="213" t="s">
        <v>278</v>
      </c>
      <c r="D331" s="209" t="s">
        <v>464</v>
      </c>
      <c r="E331" s="200"/>
      <c r="F331" s="200"/>
      <c r="G331" s="200"/>
      <c r="H331" s="200"/>
      <c r="I331" s="200"/>
      <c r="J331" s="200"/>
      <c r="K331" s="200"/>
      <c r="L331" s="200"/>
      <c r="M331" s="200"/>
      <c r="N331" s="1"/>
    </row>
    <row r="332" spans="1:14" s="9" customFormat="1">
      <c r="A332" s="29">
        <f t="shared" si="5"/>
        <v>329</v>
      </c>
      <c r="B332" s="235"/>
      <c r="C332" s="213" t="s">
        <v>279</v>
      </c>
      <c r="D332" s="209" t="s">
        <v>464</v>
      </c>
      <c r="E332" s="200"/>
      <c r="F332" s="200"/>
      <c r="G332" s="200"/>
      <c r="H332" s="200"/>
      <c r="I332" s="200"/>
      <c r="J332" s="200"/>
      <c r="K332" s="200"/>
      <c r="L332" s="200"/>
      <c r="M332" s="200"/>
      <c r="N332" s="1"/>
    </row>
    <row r="333" spans="1:14" s="9" customFormat="1" ht="16">
      <c r="A333" s="29">
        <f t="shared" si="5"/>
        <v>330</v>
      </c>
      <c r="B333" s="235"/>
      <c r="C333" s="213" t="s">
        <v>280</v>
      </c>
      <c r="D333" s="209" t="s">
        <v>464</v>
      </c>
      <c r="E333" s="200"/>
      <c r="F333" s="200"/>
      <c r="G333" s="200"/>
      <c r="H333" s="200"/>
      <c r="I333" s="200"/>
      <c r="J333" s="200"/>
      <c r="K333" s="200"/>
      <c r="L333" s="200"/>
      <c r="M333" s="200"/>
      <c r="N333" s="1"/>
    </row>
    <row r="334" spans="1:14" s="9" customFormat="1">
      <c r="A334" s="29">
        <f t="shared" si="5"/>
        <v>331</v>
      </c>
      <c r="B334" s="235"/>
      <c r="C334" s="213" t="s">
        <v>281</v>
      </c>
      <c r="D334" s="209" t="s">
        <v>408</v>
      </c>
      <c r="E334" s="200"/>
      <c r="F334" s="200"/>
      <c r="G334" s="200"/>
      <c r="H334" s="200"/>
      <c r="I334" s="200"/>
      <c r="J334" s="200"/>
      <c r="K334" s="200"/>
      <c r="L334" s="200"/>
      <c r="M334" s="200"/>
      <c r="N334" s="1"/>
    </row>
    <row r="335" spans="1:14" s="9" customFormat="1">
      <c r="A335" s="29">
        <f t="shared" si="5"/>
        <v>332</v>
      </c>
      <c r="B335" s="235"/>
      <c r="C335" s="213" t="s">
        <v>218</v>
      </c>
      <c r="D335" s="209" t="s">
        <v>408</v>
      </c>
      <c r="E335" s="200"/>
      <c r="F335" s="200"/>
      <c r="G335" s="200"/>
      <c r="H335" s="200"/>
      <c r="I335" s="200"/>
      <c r="J335" s="200"/>
      <c r="K335" s="200"/>
      <c r="L335" s="200"/>
      <c r="M335" s="200"/>
      <c r="N335" s="1"/>
    </row>
    <row r="336" spans="1:14" s="9" customFormat="1">
      <c r="A336" s="29">
        <f t="shared" si="5"/>
        <v>333</v>
      </c>
      <c r="B336" s="235"/>
      <c r="C336" s="213" t="s">
        <v>282</v>
      </c>
      <c r="D336" s="209" t="s">
        <v>408</v>
      </c>
      <c r="E336" s="200"/>
      <c r="F336" s="200"/>
      <c r="G336" s="200"/>
      <c r="H336" s="200"/>
      <c r="I336" s="200"/>
      <c r="J336" s="200"/>
      <c r="K336" s="200"/>
      <c r="L336" s="200"/>
      <c r="M336" s="200"/>
      <c r="N336" s="1"/>
    </row>
    <row r="337" spans="1:14" s="9" customFormat="1">
      <c r="A337" s="29">
        <f t="shared" si="5"/>
        <v>334</v>
      </c>
      <c r="B337" s="235" t="s">
        <v>283</v>
      </c>
      <c r="C337" s="213" t="s">
        <v>263</v>
      </c>
      <c r="D337" s="209" t="s">
        <v>408</v>
      </c>
      <c r="E337" s="200"/>
      <c r="F337" s="200"/>
      <c r="G337" s="200"/>
      <c r="H337" s="200"/>
      <c r="I337" s="200"/>
      <c r="J337" s="200"/>
      <c r="K337" s="200"/>
      <c r="L337" s="200"/>
      <c r="M337" s="200"/>
      <c r="N337" s="1"/>
    </row>
    <row r="338" spans="1:14" s="9" customFormat="1">
      <c r="A338" s="29">
        <f t="shared" si="5"/>
        <v>335</v>
      </c>
      <c r="B338" s="235"/>
      <c r="C338" s="213" t="s">
        <v>265</v>
      </c>
      <c r="D338" s="209" t="s">
        <v>408</v>
      </c>
      <c r="E338" s="200"/>
      <c r="F338" s="200"/>
      <c r="G338" s="200"/>
      <c r="H338" s="200"/>
      <c r="I338" s="200"/>
      <c r="J338" s="200"/>
      <c r="K338" s="200"/>
      <c r="L338" s="200"/>
      <c r="M338" s="200"/>
      <c r="N338" s="1"/>
    </row>
    <row r="339" spans="1:14" s="9" customFormat="1">
      <c r="A339" s="29">
        <f t="shared" si="5"/>
        <v>336</v>
      </c>
      <c r="B339" s="235"/>
      <c r="C339" s="213" t="s">
        <v>284</v>
      </c>
      <c r="D339" s="209" t="s">
        <v>408</v>
      </c>
      <c r="E339" s="200"/>
      <c r="F339" s="200"/>
      <c r="G339" s="200"/>
      <c r="H339" s="200"/>
      <c r="I339" s="200"/>
      <c r="J339" s="200"/>
      <c r="K339" s="200"/>
      <c r="L339" s="200"/>
      <c r="M339" s="200"/>
      <c r="N339" s="1"/>
    </row>
    <row r="340" spans="1:14" s="9" customFormat="1">
      <c r="A340" s="29">
        <f t="shared" si="5"/>
        <v>337</v>
      </c>
      <c r="B340" s="235"/>
      <c r="C340" s="213" t="s">
        <v>285</v>
      </c>
      <c r="D340" s="209" t="s">
        <v>408</v>
      </c>
      <c r="E340" s="200"/>
      <c r="F340" s="200"/>
      <c r="G340" s="200"/>
      <c r="H340" s="200"/>
      <c r="I340" s="200"/>
      <c r="J340" s="200"/>
      <c r="K340" s="200"/>
      <c r="L340" s="200"/>
      <c r="M340" s="200"/>
      <c r="N340" s="1"/>
    </row>
    <row r="341" spans="1:14" s="9" customFormat="1">
      <c r="A341" s="29">
        <f t="shared" si="5"/>
        <v>338</v>
      </c>
      <c r="B341" s="235"/>
      <c r="C341" s="213" t="s">
        <v>286</v>
      </c>
      <c r="D341" s="209" t="s">
        <v>408</v>
      </c>
      <c r="E341" s="200"/>
      <c r="F341" s="200"/>
      <c r="G341" s="200"/>
      <c r="H341" s="200"/>
      <c r="I341" s="200"/>
      <c r="J341" s="200"/>
      <c r="K341" s="200"/>
      <c r="L341" s="200"/>
      <c r="M341" s="200"/>
      <c r="N341" s="1"/>
    </row>
    <row r="342" spans="1:14" s="9" customFormat="1">
      <c r="A342" s="29">
        <f t="shared" si="5"/>
        <v>339</v>
      </c>
      <c r="B342" s="235"/>
      <c r="C342" s="213" t="s">
        <v>266</v>
      </c>
      <c r="D342" s="209" t="s">
        <v>408</v>
      </c>
      <c r="E342" s="200"/>
      <c r="F342" s="200"/>
      <c r="G342" s="200"/>
      <c r="H342" s="200"/>
      <c r="I342" s="200"/>
      <c r="J342" s="200"/>
      <c r="K342" s="200"/>
      <c r="L342" s="200"/>
      <c r="M342" s="200"/>
      <c r="N342" s="1"/>
    </row>
    <row r="343" spans="1:14" s="9" customFormat="1">
      <c r="A343" s="29">
        <f t="shared" si="5"/>
        <v>340</v>
      </c>
      <c r="B343" s="235"/>
      <c r="C343" s="213" t="s">
        <v>188</v>
      </c>
      <c r="D343" s="209" t="s">
        <v>408</v>
      </c>
      <c r="E343" s="200"/>
      <c r="F343" s="200"/>
      <c r="G343" s="200"/>
      <c r="H343" s="200"/>
      <c r="I343" s="200"/>
      <c r="J343" s="200"/>
      <c r="K343" s="200"/>
      <c r="L343" s="200"/>
      <c r="M343" s="200"/>
      <c r="N343" s="1"/>
    </row>
    <row r="344" spans="1:14" s="9" customFormat="1">
      <c r="A344" s="29">
        <f t="shared" si="5"/>
        <v>341</v>
      </c>
      <c r="B344" s="235"/>
      <c r="C344" s="213" t="s">
        <v>287</v>
      </c>
      <c r="D344" s="209" t="s">
        <v>408</v>
      </c>
      <c r="E344" s="200"/>
      <c r="F344" s="200"/>
      <c r="G344" s="200"/>
      <c r="H344" s="200"/>
      <c r="I344" s="200"/>
      <c r="J344" s="200"/>
      <c r="K344" s="200"/>
      <c r="L344" s="200"/>
      <c r="M344" s="200"/>
      <c r="N344" s="1"/>
    </row>
    <row r="345" spans="1:14" s="9" customFormat="1">
      <c r="A345" s="29">
        <f t="shared" si="5"/>
        <v>342</v>
      </c>
      <c r="B345" s="235"/>
      <c r="C345" s="213" t="s">
        <v>77</v>
      </c>
      <c r="D345" s="209" t="s">
        <v>408</v>
      </c>
      <c r="E345" s="200"/>
      <c r="F345" s="200"/>
      <c r="G345" s="200"/>
      <c r="H345" s="200"/>
      <c r="I345" s="200"/>
      <c r="J345" s="200"/>
      <c r="K345" s="200"/>
      <c r="L345" s="200"/>
      <c r="M345" s="200"/>
      <c r="N345" s="1"/>
    </row>
    <row r="346" spans="1:14" s="9" customFormat="1">
      <c r="A346" s="29">
        <f t="shared" si="5"/>
        <v>343</v>
      </c>
      <c r="B346" s="235"/>
      <c r="C346" s="213" t="s">
        <v>288</v>
      </c>
      <c r="D346" s="209" t="s">
        <v>408</v>
      </c>
      <c r="E346" s="200"/>
      <c r="F346" s="200"/>
      <c r="G346" s="200"/>
      <c r="H346" s="200"/>
      <c r="I346" s="200"/>
      <c r="J346" s="200"/>
      <c r="K346" s="200"/>
      <c r="L346" s="200"/>
      <c r="M346" s="200"/>
      <c r="N346" s="1"/>
    </row>
    <row r="347" spans="1:14" s="9" customFormat="1">
      <c r="A347" s="29">
        <f t="shared" si="5"/>
        <v>344</v>
      </c>
      <c r="B347" s="235"/>
      <c r="C347" s="213" t="s">
        <v>289</v>
      </c>
      <c r="D347" s="209" t="s">
        <v>408</v>
      </c>
      <c r="E347" s="200"/>
      <c r="F347" s="200"/>
      <c r="G347" s="200"/>
      <c r="H347" s="200"/>
      <c r="I347" s="200"/>
      <c r="J347" s="200"/>
      <c r="K347" s="200"/>
      <c r="L347" s="200"/>
      <c r="M347" s="200"/>
      <c r="N347" s="1"/>
    </row>
    <row r="348" spans="1:14" s="9" customFormat="1">
      <c r="A348" s="29">
        <f t="shared" si="5"/>
        <v>345</v>
      </c>
      <c r="B348" s="235"/>
      <c r="C348" s="213" t="s">
        <v>290</v>
      </c>
      <c r="D348" s="209" t="s">
        <v>408</v>
      </c>
      <c r="E348" s="200"/>
      <c r="F348" s="200"/>
      <c r="G348" s="200"/>
      <c r="H348" s="200"/>
      <c r="I348" s="200"/>
      <c r="J348" s="200"/>
      <c r="K348" s="200"/>
      <c r="L348" s="200"/>
      <c r="M348" s="200"/>
      <c r="N348" s="1"/>
    </row>
    <row r="349" spans="1:14" s="9" customFormat="1">
      <c r="A349" s="29">
        <f t="shared" si="5"/>
        <v>346</v>
      </c>
      <c r="B349" s="235"/>
      <c r="C349" s="213" t="s">
        <v>291</v>
      </c>
      <c r="D349" s="209" t="s">
        <v>408</v>
      </c>
      <c r="E349" s="200"/>
      <c r="F349" s="200"/>
      <c r="G349" s="200"/>
      <c r="H349" s="200"/>
      <c r="I349" s="200"/>
      <c r="J349" s="200"/>
      <c r="K349" s="200"/>
      <c r="L349" s="200"/>
      <c r="M349" s="200"/>
      <c r="N349" s="1"/>
    </row>
    <row r="350" spans="1:14" s="9" customFormat="1">
      <c r="A350" s="29">
        <f t="shared" si="5"/>
        <v>347</v>
      </c>
      <c r="B350" s="235"/>
      <c r="C350" s="213" t="s">
        <v>268</v>
      </c>
      <c r="D350" s="209" t="s">
        <v>408</v>
      </c>
      <c r="E350" s="200"/>
      <c r="F350" s="200"/>
      <c r="G350" s="200"/>
      <c r="H350" s="200"/>
      <c r="I350" s="200"/>
      <c r="J350" s="200"/>
      <c r="K350" s="200"/>
      <c r="L350" s="200"/>
      <c r="M350" s="200"/>
      <c r="N350" s="1"/>
    </row>
    <row r="351" spans="1:14" s="9" customFormat="1">
      <c r="A351" s="29">
        <f t="shared" si="5"/>
        <v>348</v>
      </c>
      <c r="B351" s="235"/>
      <c r="C351" s="213" t="s">
        <v>269</v>
      </c>
      <c r="D351" s="209" t="s">
        <v>408</v>
      </c>
      <c r="E351" s="200"/>
      <c r="F351" s="200"/>
      <c r="G351" s="200"/>
      <c r="H351" s="200"/>
      <c r="I351" s="200"/>
      <c r="J351" s="200"/>
      <c r="K351" s="200"/>
      <c r="L351" s="200"/>
      <c r="M351" s="200"/>
      <c r="N351" s="1"/>
    </row>
    <row r="352" spans="1:14" s="9" customFormat="1">
      <c r="A352" s="29">
        <f t="shared" si="5"/>
        <v>349</v>
      </c>
      <c r="B352" s="235"/>
      <c r="C352" s="213" t="s">
        <v>270</v>
      </c>
      <c r="D352" s="209" t="s">
        <v>408</v>
      </c>
      <c r="E352" s="200"/>
      <c r="F352" s="200"/>
      <c r="G352" s="200"/>
      <c r="H352" s="200"/>
      <c r="I352" s="200"/>
      <c r="J352" s="200"/>
      <c r="K352" s="200"/>
      <c r="L352" s="200"/>
      <c r="M352" s="200"/>
      <c r="N352" s="1"/>
    </row>
    <row r="353" spans="1:14" s="9" customFormat="1">
      <c r="A353" s="29">
        <f t="shared" si="5"/>
        <v>350</v>
      </c>
      <c r="B353" s="235"/>
      <c r="C353" s="213" t="s">
        <v>271</v>
      </c>
      <c r="D353" s="209" t="s">
        <v>408</v>
      </c>
      <c r="E353" s="200"/>
      <c r="F353" s="200"/>
      <c r="G353" s="200"/>
      <c r="H353" s="200"/>
      <c r="I353" s="200"/>
      <c r="J353" s="200"/>
      <c r="K353" s="200"/>
      <c r="L353" s="200"/>
      <c r="M353" s="200"/>
      <c r="N353" s="1"/>
    </row>
    <row r="354" spans="1:14" s="9" customFormat="1">
      <c r="A354" s="29">
        <f t="shared" si="5"/>
        <v>351</v>
      </c>
      <c r="B354" s="235"/>
      <c r="C354" s="213" t="s">
        <v>272</v>
      </c>
      <c r="D354" s="209" t="s">
        <v>408</v>
      </c>
      <c r="E354" s="200"/>
      <c r="F354" s="200"/>
      <c r="G354" s="200"/>
      <c r="H354" s="200"/>
      <c r="I354" s="200"/>
      <c r="J354" s="200"/>
      <c r="K354" s="200"/>
      <c r="L354" s="200"/>
      <c r="M354" s="200"/>
      <c r="N354" s="1"/>
    </row>
    <row r="355" spans="1:14" s="9" customFormat="1">
      <c r="A355" s="29">
        <f t="shared" si="5"/>
        <v>352</v>
      </c>
      <c r="B355" s="235"/>
      <c r="C355" s="213" t="s">
        <v>273</v>
      </c>
      <c r="D355" s="209" t="s">
        <v>408</v>
      </c>
      <c r="E355" s="200"/>
      <c r="F355" s="200"/>
      <c r="G355" s="200"/>
      <c r="H355" s="200"/>
      <c r="I355" s="200"/>
      <c r="J355" s="200"/>
      <c r="K355" s="200"/>
      <c r="L355" s="200"/>
      <c r="M355" s="200"/>
      <c r="N355" s="1"/>
    </row>
    <row r="356" spans="1:14" s="9" customFormat="1">
      <c r="A356" s="29">
        <f t="shared" si="5"/>
        <v>353</v>
      </c>
      <c r="B356" s="235"/>
      <c r="C356" s="213" t="s">
        <v>136</v>
      </c>
      <c r="D356" s="209" t="s">
        <v>408</v>
      </c>
      <c r="E356" s="200"/>
      <c r="F356" s="200"/>
      <c r="G356" s="200"/>
      <c r="H356" s="200"/>
      <c r="I356" s="200"/>
      <c r="J356" s="200"/>
      <c r="K356" s="200"/>
      <c r="L356" s="200"/>
      <c r="M356" s="200"/>
      <c r="N356" s="1"/>
    </row>
    <row r="357" spans="1:14" s="9" customFormat="1">
      <c r="A357" s="29">
        <f t="shared" si="5"/>
        <v>354</v>
      </c>
      <c r="B357" s="235"/>
      <c r="C357" s="213" t="s">
        <v>274</v>
      </c>
      <c r="D357" s="209" t="s">
        <v>408</v>
      </c>
      <c r="E357" s="200"/>
      <c r="F357" s="200"/>
      <c r="G357" s="200"/>
      <c r="H357" s="200"/>
      <c r="I357" s="200"/>
      <c r="J357" s="200"/>
      <c r="K357" s="200"/>
      <c r="L357" s="200"/>
      <c r="M357" s="200"/>
      <c r="N357" s="1"/>
    </row>
    <row r="358" spans="1:14" s="9" customFormat="1">
      <c r="A358" s="29">
        <f t="shared" si="5"/>
        <v>355</v>
      </c>
      <c r="B358" s="235"/>
      <c r="C358" s="213" t="s">
        <v>275</v>
      </c>
      <c r="D358" s="209" t="s">
        <v>408</v>
      </c>
      <c r="E358" s="200"/>
      <c r="F358" s="200"/>
      <c r="G358" s="200"/>
      <c r="H358" s="200"/>
      <c r="I358" s="200"/>
      <c r="J358" s="200"/>
      <c r="K358" s="200"/>
      <c r="L358" s="200"/>
      <c r="M358" s="200"/>
      <c r="N358" s="1"/>
    </row>
    <row r="359" spans="1:14" s="9" customFormat="1">
      <c r="A359" s="29">
        <f t="shared" si="5"/>
        <v>356</v>
      </c>
      <c r="B359" s="235"/>
      <c r="C359" s="213" t="s">
        <v>277</v>
      </c>
      <c r="D359" s="209" t="s">
        <v>464</v>
      </c>
      <c r="E359" s="200"/>
      <c r="F359" s="200"/>
      <c r="G359" s="200"/>
      <c r="H359" s="200"/>
      <c r="I359" s="200"/>
      <c r="J359" s="200"/>
      <c r="K359" s="200"/>
      <c r="L359" s="200"/>
      <c r="M359" s="200"/>
      <c r="N359" s="1"/>
    </row>
    <row r="360" spans="1:14" s="9" customFormat="1">
      <c r="A360" s="29">
        <f t="shared" si="5"/>
        <v>357</v>
      </c>
      <c r="B360" s="235"/>
      <c r="C360" s="213" t="s">
        <v>292</v>
      </c>
      <c r="D360" s="209" t="s">
        <v>464</v>
      </c>
      <c r="E360" s="200"/>
      <c r="F360" s="200"/>
      <c r="G360" s="200"/>
      <c r="H360" s="200"/>
      <c r="I360" s="200"/>
      <c r="J360" s="200"/>
      <c r="K360" s="200"/>
      <c r="L360" s="200"/>
      <c r="M360" s="200"/>
      <c r="N360" s="1"/>
    </row>
    <row r="361" spans="1:14" s="9" customFormat="1">
      <c r="A361" s="29">
        <f t="shared" si="5"/>
        <v>358</v>
      </c>
      <c r="B361" s="235"/>
      <c r="C361" s="213" t="s">
        <v>279</v>
      </c>
      <c r="D361" s="209" t="s">
        <v>464</v>
      </c>
      <c r="E361" s="200"/>
      <c r="F361" s="200"/>
      <c r="G361" s="200"/>
      <c r="H361" s="200"/>
      <c r="I361" s="200"/>
      <c r="J361" s="200"/>
      <c r="K361" s="200"/>
      <c r="L361" s="200"/>
      <c r="M361" s="200"/>
      <c r="N361" s="1"/>
    </row>
    <row r="362" spans="1:14" s="9" customFormat="1">
      <c r="A362" s="29">
        <f t="shared" si="5"/>
        <v>359</v>
      </c>
      <c r="B362" s="235"/>
      <c r="C362" s="213" t="s">
        <v>344</v>
      </c>
      <c r="D362" s="209" t="s">
        <v>464</v>
      </c>
      <c r="E362" s="200"/>
      <c r="F362" s="200"/>
      <c r="G362" s="200"/>
      <c r="H362" s="200"/>
      <c r="I362" s="200"/>
      <c r="J362" s="200"/>
      <c r="K362" s="200"/>
      <c r="L362" s="200"/>
      <c r="M362" s="200"/>
      <c r="N362" s="1"/>
    </row>
    <row r="363" spans="1:14" s="9" customFormat="1">
      <c r="A363" s="29">
        <f t="shared" si="5"/>
        <v>360</v>
      </c>
      <c r="B363" s="235"/>
      <c r="C363" s="213" t="s">
        <v>278</v>
      </c>
      <c r="D363" s="209" t="s">
        <v>464</v>
      </c>
      <c r="E363" s="200"/>
      <c r="F363" s="200"/>
      <c r="G363" s="200"/>
      <c r="H363" s="200"/>
      <c r="I363" s="200"/>
      <c r="J363" s="200"/>
      <c r="K363" s="200"/>
      <c r="L363" s="200"/>
      <c r="M363" s="200"/>
      <c r="N363" s="1"/>
    </row>
    <row r="364" spans="1:14" s="9" customFormat="1">
      <c r="A364" s="29">
        <f t="shared" si="5"/>
        <v>361</v>
      </c>
      <c r="B364" s="235"/>
      <c r="C364" s="213" t="s">
        <v>218</v>
      </c>
      <c r="D364" s="209" t="s">
        <v>408</v>
      </c>
      <c r="E364" s="200"/>
      <c r="F364" s="200"/>
      <c r="G364" s="200"/>
      <c r="H364" s="200"/>
      <c r="I364" s="200"/>
      <c r="J364" s="200"/>
      <c r="K364" s="200"/>
      <c r="L364" s="200"/>
      <c r="M364" s="200"/>
      <c r="N364" s="1"/>
    </row>
    <row r="365" spans="1:14" s="9" customFormat="1">
      <c r="A365" s="29">
        <f t="shared" si="5"/>
        <v>362</v>
      </c>
      <c r="B365" s="235"/>
      <c r="C365" s="213" t="s">
        <v>281</v>
      </c>
      <c r="D365" s="209" t="s">
        <v>408</v>
      </c>
      <c r="E365" s="200"/>
      <c r="F365" s="200"/>
      <c r="G365" s="200"/>
      <c r="H365" s="200"/>
      <c r="I365" s="200"/>
      <c r="J365" s="200"/>
      <c r="K365" s="200"/>
      <c r="L365" s="200"/>
      <c r="M365" s="200"/>
      <c r="N365" s="1"/>
    </row>
    <row r="366" spans="1:14" s="9" customFormat="1">
      <c r="A366" s="29">
        <f t="shared" si="5"/>
        <v>363</v>
      </c>
      <c r="B366" s="235"/>
      <c r="C366" s="213" t="s">
        <v>282</v>
      </c>
      <c r="D366" s="209" t="s">
        <v>408</v>
      </c>
      <c r="E366" s="200"/>
      <c r="F366" s="200"/>
      <c r="G366" s="200"/>
      <c r="H366" s="200"/>
      <c r="I366" s="200"/>
      <c r="J366" s="200"/>
      <c r="K366" s="200"/>
      <c r="L366" s="200"/>
      <c r="M366" s="200"/>
      <c r="N366" s="1"/>
    </row>
    <row r="367" spans="1:14" s="9" customFormat="1" ht="8.25" customHeight="1">
      <c r="A367" s="29">
        <f t="shared" si="5"/>
        <v>364</v>
      </c>
      <c r="B367" s="243" t="s">
        <v>545</v>
      </c>
      <c r="C367" s="213" t="s">
        <v>293</v>
      </c>
      <c r="D367" s="213" t="s">
        <v>464</v>
      </c>
      <c r="E367" s="200"/>
      <c r="F367" s="200"/>
      <c r="G367" s="200"/>
      <c r="H367" s="200"/>
      <c r="I367" s="200"/>
      <c r="J367" s="200"/>
      <c r="K367" s="200"/>
      <c r="L367" s="200"/>
      <c r="M367" s="200"/>
      <c r="N367" s="1"/>
    </row>
    <row r="368" spans="1:14" s="9" customFormat="1">
      <c r="A368" s="29">
        <f t="shared" si="5"/>
        <v>365</v>
      </c>
      <c r="B368" s="243"/>
      <c r="C368" s="213" t="s">
        <v>294</v>
      </c>
      <c r="D368" s="213" t="s">
        <v>464</v>
      </c>
      <c r="E368" s="200"/>
      <c r="F368" s="200"/>
      <c r="G368" s="200"/>
      <c r="H368" s="200"/>
      <c r="I368" s="200"/>
      <c r="J368" s="200"/>
      <c r="K368" s="200"/>
      <c r="L368" s="200"/>
      <c r="M368" s="200"/>
      <c r="N368" s="1"/>
    </row>
    <row r="369" spans="1:14" s="9" customFormat="1">
      <c r="A369" s="29">
        <f t="shared" si="5"/>
        <v>366</v>
      </c>
      <c r="B369" s="243"/>
      <c r="C369" s="213" t="s">
        <v>371</v>
      </c>
      <c r="D369" s="213" t="s">
        <v>464</v>
      </c>
      <c r="E369" s="200"/>
      <c r="F369" s="200"/>
      <c r="G369" s="200"/>
      <c r="H369" s="200"/>
      <c r="I369" s="200"/>
      <c r="J369" s="200"/>
      <c r="K369" s="200"/>
      <c r="L369" s="200"/>
      <c r="M369" s="200"/>
      <c r="N369" s="1"/>
    </row>
    <row r="370" spans="1:14" s="9" customFormat="1">
      <c r="A370" s="29">
        <f t="shared" si="5"/>
        <v>367</v>
      </c>
      <c r="B370" s="243"/>
      <c r="C370" s="213" t="s">
        <v>373</v>
      </c>
      <c r="D370" s="213" t="s">
        <v>464</v>
      </c>
      <c r="E370" s="200"/>
      <c r="F370" s="200"/>
      <c r="G370" s="200"/>
      <c r="H370" s="200"/>
      <c r="I370" s="200"/>
      <c r="J370" s="200"/>
      <c r="K370" s="200"/>
      <c r="L370" s="200"/>
      <c r="M370" s="200"/>
      <c r="N370" s="1"/>
    </row>
    <row r="371" spans="1:14" s="9" customFormat="1">
      <c r="A371" s="29">
        <f t="shared" si="5"/>
        <v>368</v>
      </c>
      <c r="B371" s="243"/>
      <c r="C371" s="213" t="s">
        <v>378</v>
      </c>
      <c r="D371" s="213" t="s">
        <v>464</v>
      </c>
      <c r="E371" s="200"/>
      <c r="F371" s="200"/>
      <c r="G371" s="200"/>
      <c r="H371" s="200"/>
      <c r="I371" s="200"/>
      <c r="J371" s="200"/>
      <c r="K371" s="200"/>
      <c r="L371" s="200"/>
      <c r="M371" s="200"/>
      <c r="N371" s="1"/>
    </row>
    <row r="372" spans="1:14" s="9" customFormat="1">
      <c r="A372" s="29">
        <f t="shared" si="5"/>
        <v>369</v>
      </c>
      <c r="B372" s="243"/>
      <c r="C372" s="213" t="s">
        <v>370</v>
      </c>
      <c r="D372" s="213" t="s">
        <v>464</v>
      </c>
      <c r="E372" s="200"/>
      <c r="F372" s="200"/>
      <c r="G372" s="200"/>
      <c r="H372" s="200"/>
      <c r="I372" s="200"/>
      <c r="J372" s="200"/>
      <c r="K372" s="200"/>
      <c r="L372" s="200"/>
      <c r="M372" s="200"/>
      <c r="N372" s="1"/>
    </row>
    <row r="373" spans="1:14" s="9" customFormat="1">
      <c r="A373" s="29">
        <f t="shared" si="5"/>
        <v>370</v>
      </c>
      <c r="B373" s="243"/>
      <c r="C373" s="213" t="s">
        <v>372</v>
      </c>
      <c r="D373" s="213" t="s">
        <v>464</v>
      </c>
      <c r="E373" s="200"/>
      <c r="F373" s="200"/>
      <c r="G373" s="200"/>
      <c r="H373" s="200"/>
      <c r="I373" s="200"/>
      <c r="J373" s="200"/>
      <c r="K373" s="200"/>
      <c r="L373" s="200"/>
      <c r="M373" s="200"/>
      <c r="N373" s="1"/>
    </row>
    <row r="374" spans="1:14" s="9" customFormat="1">
      <c r="A374" s="29">
        <f t="shared" si="5"/>
        <v>371</v>
      </c>
      <c r="B374" s="243"/>
      <c r="C374" s="213" t="s">
        <v>374</v>
      </c>
      <c r="D374" s="213" t="s">
        <v>464</v>
      </c>
      <c r="E374" s="200"/>
      <c r="F374" s="200"/>
      <c r="G374" s="200"/>
      <c r="H374" s="200"/>
      <c r="I374" s="200"/>
      <c r="J374" s="200"/>
      <c r="K374" s="200"/>
      <c r="L374" s="200"/>
      <c r="M374" s="200"/>
      <c r="N374" s="1"/>
    </row>
    <row r="375" spans="1:14" s="9" customFormat="1">
      <c r="A375" s="29">
        <f t="shared" si="5"/>
        <v>372</v>
      </c>
      <c r="B375" s="243"/>
      <c r="C375" s="213" t="s">
        <v>375</v>
      </c>
      <c r="D375" s="213" t="s">
        <v>464</v>
      </c>
      <c r="E375" s="200"/>
      <c r="F375" s="200"/>
      <c r="G375" s="200"/>
      <c r="H375" s="200"/>
      <c r="I375" s="200"/>
      <c r="J375" s="200"/>
      <c r="K375" s="200"/>
      <c r="L375" s="200"/>
      <c r="M375" s="200"/>
      <c r="N375" s="1"/>
    </row>
    <row r="376" spans="1:14" s="9" customFormat="1" ht="20.25" customHeight="1">
      <c r="A376" s="29">
        <f t="shared" si="5"/>
        <v>373</v>
      </c>
      <c r="B376" s="243"/>
      <c r="C376" s="213" t="s">
        <v>379</v>
      </c>
      <c r="D376" s="213" t="s">
        <v>464</v>
      </c>
      <c r="E376" s="200"/>
      <c r="F376" s="200"/>
      <c r="G376" s="200"/>
      <c r="H376" s="200"/>
      <c r="I376" s="200"/>
      <c r="J376" s="200"/>
      <c r="K376" s="200"/>
      <c r="L376" s="200"/>
      <c r="M376" s="200"/>
      <c r="N376" s="1"/>
    </row>
    <row r="377" spans="1:14" s="9" customFormat="1">
      <c r="A377" s="29">
        <f t="shared" ref="A377:A382" si="6">A376+1</f>
        <v>374</v>
      </c>
      <c r="B377" s="243"/>
      <c r="C377" s="213" t="s">
        <v>295</v>
      </c>
      <c r="D377" s="213" t="s">
        <v>464</v>
      </c>
      <c r="E377" s="200"/>
      <c r="F377" s="200"/>
      <c r="G377" s="200"/>
      <c r="H377" s="200"/>
      <c r="I377" s="200"/>
      <c r="J377" s="200"/>
      <c r="K377" s="200"/>
      <c r="L377" s="200"/>
      <c r="M377" s="200"/>
      <c r="N377" s="1"/>
    </row>
    <row r="378" spans="1:14" s="9" customFormat="1">
      <c r="A378" s="29">
        <f t="shared" si="6"/>
        <v>375</v>
      </c>
      <c r="B378" s="243"/>
      <c r="C378" s="213" t="s">
        <v>377</v>
      </c>
      <c r="D378" s="213" t="s">
        <v>464</v>
      </c>
      <c r="E378" s="200"/>
      <c r="F378" s="200"/>
      <c r="G378" s="200"/>
      <c r="H378" s="200"/>
      <c r="I378" s="200"/>
      <c r="J378" s="200"/>
      <c r="K378" s="200"/>
      <c r="L378" s="200"/>
      <c r="M378" s="200"/>
      <c r="N378" s="1"/>
    </row>
    <row r="379" spans="1:14" s="9" customFormat="1">
      <c r="A379" s="29">
        <f t="shared" si="6"/>
        <v>376</v>
      </c>
      <c r="B379" s="243"/>
      <c r="C379" s="213" t="s">
        <v>296</v>
      </c>
      <c r="D379" s="213" t="s">
        <v>464</v>
      </c>
      <c r="E379" s="200"/>
      <c r="F379" s="200"/>
      <c r="G379" s="200"/>
      <c r="H379" s="200"/>
      <c r="I379" s="200"/>
      <c r="J379" s="200"/>
      <c r="K379" s="200"/>
      <c r="L379" s="200"/>
      <c r="M379" s="200"/>
      <c r="N379" s="1"/>
    </row>
    <row r="380" spans="1:14" s="9" customFormat="1" ht="16">
      <c r="A380" s="29">
        <f t="shared" si="6"/>
        <v>377</v>
      </c>
      <c r="B380" s="243"/>
      <c r="C380" s="213" t="s">
        <v>297</v>
      </c>
      <c r="D380" s="213" t="s">
        <v>464</v>
      </c>
      <c r="E380" s="200"/>
      <c r="F380" s="200"/>
      <c r="G380" s="200"/>
      <c r="H380" s="200"/>
      <c r="I380" s="200"/>
      <c r="J380" s="200"/>
      <c r="K380" s="200"/>
      <c r="L380" s="200"/>
      <c r="M380" s="200"/>
      <c r="N380" s="1"/>
    </row>
    <row r="381" spans="1:14" s="9" customFormat="1" ht="16">
      <c r="A381" s="29">
        <f t="shared" si="6"/>
        <v>378</v>
      </c>
      <c r="B381" s="243"/>
      <c r="C381" s="213" t="s">
        <v>376</v>
      </c>
      <c r="D381" s="213" t="s">
        <v>464</v>
      </c>
      <c r="E381" s="200"/>
      <c r="F381" s="200"/>
      <c r="G381" s="200"/>
      <c r="H381" s="200"/>
      <c r="I381" s="200"/>
      <c r="J381" s="200"/>
      <c r="K381" s="200"/>
      <c r="L381" s="200"/>
      <c r="M381" s="200"/>
      <c r="N381" s="1"/>
    </row>
    <row r="382" spans="1:14" s="9" customFormat="1" ht="18" customHeight="1">
      <c r="A382" s="29">
        <f t="shared" si="6"/>
        <v>379</v>
      </c>
      <c r="B382" s="243"/>
      <c r="C382" s="213" t="s">
        <v>380</v>
      </c>
      <c r="D382" s="213" t="s">
        <v>464</v>
      </c>
      <c r="E382" s="200"/>
      <c r="F382" s="200"/>
      <c r="G382" s="200"/>
      <c r="H382" s="200"/>
      <c r="I382" s="200"/>
      <c r="J382" s="200"/>
      <c r="K382" s="200"/>
      <c r="L382" s="200"/>
      <c r="M382" s="200"/>
      <c r="N382" s="1"/>
    </row>
    <row r="383" spans="1:14" s="9" customFormat="1" ht="27" customHeight="1" thickBot="1">
      <c r="A383" s="30">
        <f t="shared" ref="A383" si="7">A382+1</f>
        <v>380</v>
      </c>
      <c r="B383" s="244"/>
      <c r="C383" s="35" t="s">
        <v>297</v>
      </c>
      <c r="D383" s="35" t="s">
        <v>464</v>
      </c>
      <c r="E383" s="26"/>
      <c r="F383" s="26"/>
      <c r="G383" s="26"/>
      <c r="H383" s="26"/>
      <c r="I383" s="26"/>
      <c r="J383" s="26"/>
      <c r="K383" s="26"/>
      <c r="L383" s="26"/>
      <c r="M383" s="26"/>
      <c r="N383" s="28"/>
    </row>
    <row r="384" spans="1:14" s="9" customFormat="1" ht="8.5" thickBot="1">
      <c r="B384" s="21"/>
      <c r="C384" s="11"/>
      <c r="D384" s="48"/>
      <c r="E384" s="11"/>
      <c r="F384" s="11"/>
      <c r="G384" s="11"/>
      <c r="H384" s="11"/>
      <c r="I384" s="11"/>
      <c r="J384" s="11"/>
      <c r="K384" s="11"/>
      <c r="L384" s="11"/>
      <c r="M384" s="11"/>
      <c r="N384" s="11"/>
    </row>
    <row r="385" spans="1:25" s="9" customFormat="1" ht="16.5" customHeight="1">
      <c r="A385" s="36">
        <v>1</v>
      </c>
      <c r="B385" s="259" t="s">
        <v>398</v>
      </c>
      <c r="C385" s="3" t="s">
        <v>9</v>
      </c>
      <c r="D385" s="49"/>
      <c r="E385" s="23"/>
      <c r="F385" s="23"/>
      <c r="G385" s="24"/>
      <c r="H385" s="23"/>
      <c r="I385" s="23"/>
      <c r="J385" s="23"/>
      <c r="K385" s="23"/>
      <c r="L385" s="24"/>
      <c r="M385" s="24"/>
      <c r="N385" s="34"/>
    </row>
    <row r="386" spans="1:25" s="9" customFormat="1" ht="29.25" customHeight="1">
      <c r="A386" s="29">
        <f>A385+1</f>
        <v>2</v>
      </c>
      <c r="B386" s="235"/>
      <c r="C386" s="4" t="s">
        <v>10</v>
      </c>
      <c r="D386" s="209"/>
      <c r="E386" s="200"/>
      <c r="F386" s="200"/>
      <c r="G386" s="46"/>
      <c r="H386" s="200"/>
      <c r="I386" s="200"/>
      <c r="J386" s="200"/>
      <c r="K386" s="200"/>
      <c r="L386" s="46"/>
      <c r="M386" s="46"/>
      <c r="N386" s="1"/>
    </row>
    <row r="387" spans="1:25" s="9" customFormat="1" ht="25.5" customHeight="1">
      <c r="A387" s="29">
        <f t="shared" ref="A387:A392" si="8">A386+1</f>
        <v>3</v>
      </c>
      <c r="B387" s="235"/>
      <c r="C387" s="4" t="s">
        <v>11</v>
      </c>
      <c r="D387" s="209"/>
      <c r="E387" s="200"/>
      <c r="F387" s="200"/>
      <c r="G387" s="46"/>
      <c r="H387" s="200"/>
      <c r="I387" s="200"/>
      <c r="J387" s="200"/>
      <c r="K387" s="200"/>
      <c r="L387" s="46"/>
      <c r="M387" s="46"/>
      <c r="N387" s="1"/>
    </row>
    <row r="388" spans="1:25" s="9" customFormat="1" ht="51.75" customHeight="1">
      <c r="A388" s="29">
        <f t="shared" si="8"/>
        <v>4</v>
      </c>
      <c r="B388" s="235"/>
      <c r="C388" s="4" t="s">
        <v>415</v>
      </c>
      <c r="D388" s="209"/>
      <c r="E388" s="200"/>
      <c r="F388" s="200"/>
      <c r="G388" s="46"/>
      <c r="H388" s="200"/>
      <c r="I388" s="200"/>
      <c r="J388" s="200"/>
      <c r="K388" s="200"/>
      <c r="L388" s="46"/>
      <c r="M388" s="46"/>
      <c r="N388" s="1"/>
    </row>
    <row r="389" spans="1:25" s="198" customFormat="1" ht="51.75" customHeight="1">
      <c r="A389" s="29">
        <f t="shared" si="8"/>
        <v>5</v>
      </c>
      <c r="B389" s="235"/>
      <c r="C389" s="216" t="s">
        <v>546</v>
      </c>
      <c r="D389" s="209"/>
      <c r="E389" s="200"/>
      <c r="F389" s="200"/>
      <c r="G389" s="46"/>
      <c r="H389" s="200"/>
      <c r="I389" s="200"/>
      <c r="J389" s="200"/>
      <c r="K389" s="200"/>
      <c r="L389" s="46"/>
      <c r="M389" s="46"/>
      <c r="N389" s="1"/>
    </row>
    <row r="390" spans="1:25" s="198" customFormat="1" ht="51.75" customHeight="1">
      <c r="A390" s="29">
        <f t="shared" si="8"/>
        <v>6</v>
      </c>
      <c r="B390" s="235"/>
      <c r="C390" s="216" t="s">
        <v>547</v>
      </c>
      <c r="D390" s="209"/>
      <c r="E390" s="200"/>
      <c r="F390" s="200"/>
      <c r="G390" s="46"/>
      <c r="H390" s="200"/>
      <c r="I390" s="200"/>
      <c r="J390" s="200"/>
      <c r="K390" s="200"/>
      <c r="L390" s="46"/>
      <c r="M390" s="46"/>
      <c r="N390" s="1"/>
    </row>
    <row r="391" spans="1:25" s="9" customFormat="1" ht="50.25" customHeight="1">
      <c r="A391" s="29">
        <f t="shared" si="8"/>
        <v>7</v>
      </c>
      <c r="B391" s="235"/>
      <c r="C391" s="4" t="s">
        <v>13</v>
      </c>
      <c r="D391" s="209"/>
      <c r="E391" s="200"/>
      <c r="F391" s="200"/>
      <c r="G391" s="46"/>
      <c r="H391" s="200"/>
      <c r="I391" s="200"/>
      <c r="J391" s="200"/>
      <c r="K391" s="200"/>
      <c r="L391" s="46"/>
      <c r="M391" s="46"/>
      <c r="N391" s="1"/>
      <c r="O391" s="19"/>
    </row>
    <row r="392" spans="1:25" s="9" customFormat="1" ht="24.75" customHeight="1">
      <c r="A392" s="29">
        <f t="shared" si="8"/>
        <v>8</v>
      </c>
      <c r="B392" s="235"/>
      <c r="C392" s="4" t="s">
        <v>14</v>
      </c>
      <c r="D392" s="209"/>
      <c r="E392" s="200"/>
      <c r="F392" s="200"/>
      <c r="G392" s="46"/>
      <c r="H392" s="200"/>
      <c r="I392" s="200"/>
      <c r="J392" s="200"/>
      <c r="K392" s="200"/>
      <c r="L392" s="46"/>
      <c r="M392" s="46"/>
      <c r="N392" s="1"/>
    </row>
    <row r="393" spans="1:25" s="9" customFormat="1" ht="36.75" customHeight="1">
      <c r="A393" s="29">
        <f t="shared" ref="A393:A394" si="9">A392+1</f>
        <v>9</v>
      </c>
      <c r="B393" s="235"/>
      <c r="C393" s="4" t="s">
        <v>300</v>
      </c>
      <c r="D393" s="209"/>
      <c r="E393" s="200"/>
      <c r="F393" s="200"/>
      <c r="G393" s="46"/>
      <c r="H393" s="200"/>
      <c r="I393" s="200"/>
      <c r="J393" s="200"/>
      <c r="K393" s="200"/>
      <c r="L393" s="46"/>
      <c r="M393" s="46"/>
      <c r="N393" s="1"/>
    </row>
    <row r="394" spans="1:25" s="9" customFormat="1" ht="148.5" customHeight="1" thickBot="1">
      <c r="A394" s="30">
        <f t="shared" si="9"/>
        <v>10</v>
      </c>
      <c r="B394" s="260"/>
      <c r="C394" s="5" t="s">
        <v>416</v>
      </c>
      <c r="D394" s="50"/>
      <c r="E394" s="26"/>
      <c r="F394" s="26"/>
      <c r="G394" s="27"/>
      <c r="H394" s="26"/>
      <c r="I394" s="26"/>
      <c r="J394" s="26"/>
      <c r="K394" s="26"/>
      <c r="L394" s="27"/>
      <c r="M394" s="27"/>
      <c r="N394" s="28"/>
    </row>
    <row r="395" spans="1:25" s="199" customFormat="1">
      <c r="A395" s="198"/>
      <c r="D395" s="60"/>
      <c r="E395" s="201"/>
      <c r="F395" s="201"/>
      <c r="G395" s="198"/>
      <c r="H395" s="201"/>
      <c r="I395" s="201"/>
      <c r="J395" s="201"/>
      <c r="K395" s="201"/>
      <c r="L395" s="198"/>
      <c r="M395" s="198"/>
      <c r="N395" s="198"/>
      <c r="O395" s="198"/>
      <c r="P395" s="198"/>
      <c r="Q395" s="198"/>
    </row>
    <row r="396" spans="1:25" s="199" customFormat="1" ht="30" customHeight="1">
      <c r="A396" s="193"/>
      <c r="B396" s="239" t="s">
        <v>532</v>
      </c>
      <c r="C396" s="239"/>
      <c r="D396" s="207" t="s">
        <v>531</v>
      </c>
      <c r="E396" s="195"/>
      <c r="F396" s="195"/>
      <c r="G396" s="195"/>
      <c r="H396" s="195"/>
      <c r="I396" s="195"/>
      <c r="J396" s="195"/>
      <c r="K396" s="195"/>
      <c r="L396" s="195"/>
      <c r="M396" s="195"/>
      <c r="N396" s="195"/>
      <c r="O396" s="195"/>
      <c r="P396" s="195"/>
      <c r="Q396" s="195"/>
      <c r="R396" s="195"/>
      <c r="S396" s="195"/>
      <c r="T396" s="195"/>
      <c r="U396" s="195"/>
      <c r="V396" s="195"/>
      <c r="W396" s="195"/>
      <c r="X396" s="195"/>
      <c r="Y396" s="198"/>
    </row>
    <row r="397" spans="1:25" s="199" customFormat="1" ht="30" customHeight="1">
      <c r="A397" s="193"/>
      <c r="B397" s="204" t="s">
        <v>511</v>
      </c>
      <c r="C397" s="205" t="s">
        <v>529</v>
      </c>
      <c r="D397" s="202">
        <f>COUNTIF(E4:E383,"TAK")</f>
        <v>0</v>
      </c>
      <c r="E397" s="195"/>
      <c r="F397" s="195"/>
      <c r="G397" s="195"/>
      <c r="H397" s="195"/>
      <c r="I397" s="195"/>
      <c r="J397" s="195"/>
      <c r="K397" s="195"/>
      <c r="L397" s="195"/>
      <c r="M397" s="195"/>
      <c r="N397" s="195"/>
      <c r="O397" s="195"/>
      <c r="P397" s="195"/>
      <c r="Q397" s="195"/>
      <c r="R397" s="195"/>
      <c r="S397" s="195"/>
      <c r="T397" s="195"/>
      <c r="U397" s="195"/>
      <c r="V397" s="195"/>
      <c r="W397" s="195"/>
      <c r="X397" s="195"/>
      <c r="Y397" s="198"/>
    </row>
    <row r="398" spans="1:25" s="199" customFormat="1" ht="30" customHeight="1">
      <c r="A398" s="193"/>
      <c r="B398" s="204" t="s">
        <v>504</v>
      </c>
      <c r="C398" s="206" t="s">
        <v>530</v>
      </c>
      <c r="D398" s="202">
        <f>COUNTIF(E4:M383,"TAK")</f>
        <v>0</v>
      </c>
      <c r="E398" s="195"/>
      <c r="F398" s="195"/>
      <c r="G398" s="195"/>
      <c r="H398" s="195"/>
      <c r="I398" s="195"/>
      <c r="J398" s="195"/>
      <c r="K398" s="195"/>
      <c r="L398" s="195"/>
      <c r="M398" s="195"/>
      <c r="N398" s="195"/>
      <c r="O398" s="195"/>
      <c r="P398" s="195"/>
      <c r="Q398" s="195"/>
      <c r="R398" s="195"/>
      <c r="S398" s="195"/>
      <c r="T398" s="195"/>
      <c r="U398" s="195"/>
      <c r="V398" s="195"/>
      <c r="W398" s="195"/>
      <c r="X398" s="195"/>
      <c r="Y398" s="198"/>
    </row>
    <row r="399" spans="1:25" s="199" customFormat="1" ht="30" customHeight="1">
      <c r="A399" s="193"/>
      <c r="B399" s="194"/>
      <c r="C399" s="195"/>
      <c r="D399" s="195"/>
      <c r="E399" s="195"/>
      <c r="F399" s="195"/>
      <c r="G399" s="195"/>
      <c r="H399" s="195"/>
      <c r="I399" s="195"/>
      <c r="J399" s="195"/>
      <c r="K399" s="195"/>
      <c r="L399" s="195"/>
      <c r="M399" s="195"/>
      <c r="N399" s="195"/>
      <c r="O399" s="195"/>
      <c r="P399" s="195"/>
      <c r="Q399" s="195"/>
      <c r="R399" s="195"/>
      <c r="S399" s="195"/>
      <c r="T399" s="195"/>
      <c r="U399" s="195"/>
      <c r="V399" s="195"/>
      <c r="W399" s="195"/>
      <c r="X399" s="195"/>
      <c r="Y399" s="198"/>
    </row>
    <row r="400" spans="1:25" s="9" customFormat="1">
      <c r="B400" s="21"/>
      <c r="C400" s="11"/>
      <c r="D400" s="48"/>
      <c r="E400" s="20"/>
      <c r="F400" s="20"/>
      <c r="H400" s="20"/>
      <c r="I400" s="20"/>
      <c r="J400" s="20"/>
      <c r="K400" s="20"/>
    </row>
    <row r="401" spans="2:11" s="9" customFormat="1" ht="14.5">
      <c r="B401" s="70" t="s">
        <v>403</v>
      </c>
      <c r="C401" s="11"/>
      <c r="D401" s="48"/>
      <c r="E401" s="20"/>
      <c r="F401" s="20"/>
      <c r="H401" s="20"/>
      <c r="I401" s="20"/>
      <c r="J401" s="20"/>
      <c r="K401" s="20"/>
    </row>
    <row r="403" spans="2:11" s="38" customFormat="1" ht="38.5" customHeight="1">
      <c r="B403" s="71"/>
      <c r="D403" s="52"/>
    </row>
    <row r="404" spans="2:11" s="38" customFormat="1" ht="48">
      <c r="B404" s="71"/>
      <c r="C404" s="39" t="s">
        <v>404</v>
      </c>
      <c r="D404" s="52"/>
    </row>
  </sheetData>
  <autoFilter ref="A3:Q3" xr:uid="{00000000-0009-0000-0000-000007000000}"/>
  <mergeCells count="34">
    <mergeCell ref="B52:B54"/>
    <mergeCell ref="B55:B57"/>
    <mergeCell ref="B58:B60"/>
    <mergeCell ref="B61:B63"/>
    <mergeCell ref="B64:B67"/>
    <mergeCell ref="E1:M1"/>
    <mergeCell ref="F2:M2"/>
    <mergeCell ref="B5:B33"/>
    <mergeCell ref="B39:B43"/>
    <mergeCell ref="B44:B51"/>
    <mergeCell ref="B218:B223"/>
    <mergeCell ref="B224:B225"/>
    <mergeCell ref="B226:B245"/>
    <mergeCell ref="B396:C396"/>
    <mergeCell ref="B68:B73"/>
    <mergeCell ref="B269:B275"/>
    <mergeCell ref="B74:B144"/>
    <mergeCell ref="B145:B159"/>
    <mergeCell ref="B34:B38"/>
    <mergeCell ref="B293:B295"/>
    <mergeCell ref="B367:B383"/>
    <mergeCell ref="B385:B394"/>
    <mergeCell ref="B276:B285"/>
    <mergeCell ref="B286:B292"/>
    <mergeCell ref="B298:C298"/>
    <mergeCell ref="B299:B306"/>
    <mergeCell ref="B307:B336"/>
    <mergeCell ref="B246:B247"/>
    <mergeCell ref="B248:B250"/>
    <mergeCell ref="B251:B255"/>
    <mergeCell ref="B258:B266"/>
    <mergeCell ref="B337:B366"/>
    <mergeCell ref="B160:B182"/>
    <mergeCell ref="B183:B217"/>
  </mergeCells>
  <conditionalFormatting sqref="C78">
    <cfRule type="duplicateValues" dxfId="57" priority="50"/>
  </conditionalFormatting>
  <conditionalFormatting sqref="C79">
    <cfRule type="duplicateValues" dxfId="56" priority="49"/>
  </conditionalFormatting>
  <conditionalFormatting sqref="C80">
    <cfRule type="duplicateValues" dxfId="55" priority="48"/>
  </conditionalFormatting>
  <conditionalFormatting sqref="C82">
    <cfRule type="duplicateValues" dxfId="54" priority="47"/>
  </conditionalFormatting>
  <conditionalFormatting sqref="C88">
    <cfRule type="duplicateValues" dxfId="53" priority="46"/>
  </conditionalFormatting>
  <conditionalFormatting sqref="C92">
    <cfRule type="duplicateValues" dxfId="52" priority="45"/>
  </conditionalFormatting>
  <conditionalFormatting sqref="C96">
    <cfRule type="duplicateValues" dxfId="51" priority="44"/>
  </conditionalFormatting>
  <conditionalFormatting sqref="C97">
    <cfRule type="duplicateValues" dxfId="50" priority="43"/>
  </conditionalFormatting>
  <conditionalFormatting sqref="C107">
    <cfRule type="duplicateValues" dxfId="49" priority="42"/>
  </conditionalFormatting>
  <conditionalFormatting sqref="C120">
    <cfRule type="duplicateValues" dxfId="48" priority="41"/>
  </conditionalFormatting>
  <conditionalFormatting sqref="C151">
    <cfRule type="duplicateValues" dxfId="47" priority="40"/>
  </conditionalFormatting>
  <conditionalFormatting sqref="C162">
    <cfRule type="duplicateValues" dxfId="46" priority="39"/>
  </conditionalFormatting>
  <conditionalFormatting sqref="C164">
    <cfRule type="duplicateValues" dxfId="45" priority="38"/>
  </conditionalFormatting>
  <conditionalFormatting sqref="C169">
    <cfRule type="duplicateValues" dxfId="44" priority="37"/>
  </conditionalFormatting>
  <conditionalFormatting sqref="C170">
    <cfRule type="duplicateValues" dxfId="43" priority="36"/>
  </conditionalFormatting>
  <conditionalFormatting sqref="C171">
    <cfRule type="duplicateValues" dxfId="42" priority="35"/>
  </conditionalFormatting>
  <conditionalFormatting sqref="C173">
    <cfRule type="duplicateValues" dxfId="41" priority="34"/>
  </conditionalFormatting>
  <conditionalFormatting sqref="C174">
    <cfRule type="duplicateValues" dxfId="40" priority="33"/>
  </conditionalFormatting>
  <conditionalFormatting sqref="C176">
    <cfRule type="duplicateValues" dxfId="39" priority="32"/>
  </conditionalFormatting>
  <conditionalFormatting sqref="C179">
    <cfRule type="duplicateValues" dxfId="38" priority="31"/>
  </conditionalFormatting>
  <conditionalFormatting sqref="C180">
    <cfRule type="duplicateValues" dxfId="37" priority="30"/>
  </conditionalFormatting>
  <conditionalFormatting sqref="C248">
    <cfRule type="duplicateValues" dxfId="36" priority="29"/>
  </conditionalFormatting>
  <conditionalFormatting sqref="C377">
    <cfRule type="duplicateValues" dxfId="35" priority="52"/>
  </conditionalFormatting>
  <conditionalFormatting sqref="C380">
    <cfRule type="duplicateValues" dxfId="34" priority="51"/>
  </conditionalFormatting>
  <conditionalFormatting sqref="C383">
    <cfRule type="duplicateValues" dxfId="33" priority="53"/>
  </conditionalFormatting>
  <conditionalFormatting sqref="D1:D295">
    <cfRule type="containsText" dxfId="32" priority="22" operator="containsText" text="wszędzie">
      <formula>NOT(ISERROR(SEARCH("wszędzie",D1)))</formula>
    </cfRule>
    <cfRule type="containsText" dxfId="31" priority="23" operator="containsText" text="wsz">
      <formula>NOT(ISERROR(SEARCH("wsz",D1)))</formula>
    </cfRule>
    <cfRule type="containsText" dxfId="30" priority="24" operator="containsText" text="klu">
      <formula>NOT(ISERROR(SEARCH("klu",D1)))</formula>
    </cfRule>
    <cfRule type="containsText" dxfId="29" priority="21" operator="containsText" text="opcjonalnie">
      <formula>NOT(ISERROR(SEARCH("opcjonalnie",D1)))</formula>
    </cfRule>
    <cfRule type="containsText" dxfId="28" priority="20" operator="containsText" text="wszyst">
      <formula>NOT(ISERROR(SEARCH("wszyst",D1)))</formula>
    </cfRule>
  </conditionalFormatting>
  <conditionalFormatting sqref="D297:D383 D385:D394 D400:D1048576">
    <cfRule type="containsText" dxfId="22" priority="58" operator="containsText" text="wsz">
      <formula>NOT(ISERROR(SEARCH("wsz",D297)))</formula>
    </cfRule>
    <cfRule type="containsText" dxfId="21" priority="59" operator="containsText" text="klu">
      <formula>NOT(ISERROR(SEARCH("klu",D297)))</formula>
    </cfRule>
  </conditionalFormatting>
  <conditionalFormatting sqref="D297:D394 D400:D1048576">
    <cfRule type="containsText" dxfId="20" priority="28" operator="containsText" text="wszędzie">
      <formula>NOT(ISERROR(SEARCH("wszędzie",D297)))</formula>
    </cfRule>
    <cfRule type="containsText" dxfId="19" priority="27" operator="containsText" text="opcjonalnie">
      <formula>NOT(ISERROR(SEARCH("opcjonalnie",D297)))</formula>
    </cfRule>
    <cfRule type="containsText" dxfId="18" priority="26" operator="containsText" text="wszyst">
      <formula>NOT(ISERROR(SEARCH("wszyst",D297)))</formula>
    </cfRule>
  </conditionalFormatting>
  <conditionalFormatting sqref="E2">
    <cfRule type="containsText" dxfId="12" priority="25" operator="containsText" text="klu">
      <formula>NOT(ISERROR(SEARCH("klu",E2)))</formula>
    </cfRule>
  </conditionalFormatting>
  <conditionalFormatting sqref="E4:F295 H4:H295 J4:J295 L4:L295 E297:F394">
    <cfRule type="cellIs" dxfId="11" priority="56" operator="equal">
      <formula>"NIE"</formula>
    </cfRule>
    <cfRule type="cellIs" dxfId="10" priority="57" operator="equal">
      <formula>"TAK"</formula>
    </cfRule>
  </conditionalFormatting>
  <conditionalFormatting sqref="E4:M295 E297:M383">
    <cfRule type="containsText" dxfId="9" priority="60" operator="containsText" text="TAK">
      <formula>NOT(ISERROR(SEARCH("TAK",E4)))</formula>
    </cfRule>
  </conditionalFormatting>
  <conditionalFormatting sqref="E296:AE296">
    <cfRule type="cellIs" dxfId="8" priority="10" operator="equal">
      <formula>"TAK"</formula>
    </cfRule>
    <cfRule type="cellIs" dxfId="7" priority="9" operator="equal">
      <formula>"NIE"</formula>
    </cfRule>
  </conditionalFormatting>
  <conditionalFormatting sqref="H297:H394">
    <cfRule type="cellIs" dxfId="5" priority="19" operator="equal">
      <formula>"TAK"</formula>
    </cfRule>
    <cfRule type="cellIs" dxfId="4" priority="18" operator="equal">
      <formula>"NIE"</formula>
    </cfRule>
  </conditionalFormatting>
  <conditionalFormatting sqref="J297:J394">
    <cfRule type="cellIs" dxfId="3" priority="17" operator="equal">
      <formula>"TAK"</formula>
    </cfRule>
    <cfRule type="cellIs" dxfId="2" priority="16" operator="equal">
      <formula>"NIE"</formula>
    </cfRule>
  </conditionalFormatting>
  <conditionalFormatting sqref="L297:L394">
    <cfRule type="cellIs" dxfId="1" priority="15" operator="equal">
      <formula>"TAK"</formula>
    </cfRule>
    <cfRule type="cellIs" dxfId="0" priority="14" operator="equal">
      <formula>"NIE"</formula>
    </cfRule>
  </conditionalFormatting>
  <dataValidations count="1">
    <dataValidation type="list" allowBlank="1" showInputMessage="1" showErrorMessage="1" sqref="I296 H297:H383 J297:J383 L297:L383 E297:F383 AE296 AC296 AA296 Y296 W296 U296 S296 Q296 O296 M296 K296 E296:G296 E385:M394 E4:F295 H4:H295 J4:J295 L4:L295" xr:uid="{00000000-0002-0000-0700-000000000000}">
      <formula1>"TAK,NIE"</formula1>
    </dataValidation>
  </dataValidations>
  <pageMargins left="0.70866141732283472" right="0.70866141732283472" top="0.74803149606299213" bottom="0.74803149606299213" header="0.31496062992125984" footer="0.31496062992125984"/>
  <pageSetup paperSize="8" scale="93" fitToHeight="0" orientation="landscape" r:id="rId1"/>
  <headerFooter>
    <oddHeader>&amp;L&amp;F&amp;C&amp;A&amp;ROferta - opieka medyczna dla PGE Dystrybucja S.A.</oddHeader>
    <oddFooter>&amp;C&amp;P z &amp;N</oddFooter>
  </headerFooter>
  <rowBreaks count="7" manualBreakCount="7">
    <brk id="73" max="16383" man="1"/>
    <brk id="144" max="16383" man="1"/>
    <brk id="217" max="16383" man="1"/>
    <brk id="266" max="16383" man="1"/>
    <brk id="306" max="16383" man="1"/>
    <brk id="366" max="16383" man="1"/>
    <brk id="384" max="16383" man="1"/>
  </rowBreaks>
  <extLst>
    <ext xmlns:x14="http://schemas.microsoft.com/office/spreadsheetml/2009/9/main" uri="{78C0D931-6437-407d-A8EE-F0AAD7539E65}">
      <x14:conditionalFormattings>
        <x14:conditionalFormatting xmlns:xm="http://schemas.microsoft.com/office/excel/2006/main">
          <x14:cfRule type="containsText" priority="131" operator="containsText" text="wszyst" id="{C26E61FF-A155-4D71-A80F-07A9179CC2A5}">
            <xm:f>NOT(ISERROR(SEARCH("wszyst",'5 Oddział Warszawa'!D295)))</xm:f>
            <x14:dxf>
              <font>
                <color rgb="FF9C6500"/>
              </font>
              <fill>
                <patternFill>
                  <bgColor rgb="FFFFEB9C"/>
                </patternFill>
              </fill>
            </x14:dxf>
          </x14:cfRule>
          <x14:cfRule type="containsText" priority="132" operator="containsText" text="opcjonalnie" id="{CEA83A83-D1D0-4DD8-B032-9FA53212CC12}">
            <xm:f>NOT(ISERROR(SEARCH("opcjonalnie",'5 Oddział Warszawa'!D295)))</xm:f>
            <x14:dxf>
              <font>
                <color rgb="FF006100"/>
              </font>
              <fill>
                <patternFill>
                  <bgColor rgb="FFC6EFCE"/>
                </patternFill>
              </fill>
            </x14:dxf>
          </x14:cfRule>
          <x14:cfRule type="containsText" priority="133" operator="containsText" text="wszędzie" id="{1238D03F-B3CE-4830-9FF5-F9B2AF6C7F52}">
            <xm:f>NOT(ISERROR(SEARCH("wszędzie",'5 Oddział Warszawa'!D295)))</xm:f>
            <x14:dxf>
              <font>
                <color rgb="FF9C6500"/>
              </font>
              <fill>
                <patternFill>
                  <bgColor rgb="FFFFEB9C"/>
                </patternFill>
              </fill>
            </x14:dxf>
          </x14:cfRule>
          <x14:cfRule type="containsText" priority="134" operator="containsText" text="wsz" id="{B5FCCE59-4100-43ED-9B02-E97347135769}">
            <xm:f>NOT(ISERROR(SEARCH("wsz",'5 Oddział Warszawa'!D295)))</xm:f>
            <x14:dxf>
              <font>
                <color rgb="FF006100"/>
              </font>
              <fill>
                <patternFill>
                  <bgColor rgb="FFC6EFCE"/>
                </patternFill>
              </fill>
            </x14:dxf>
          </x14:cfRule>
          <x14:cfRule type="containsText" priority="135" operator="containsText" text="klu" id="{B7C154FF-1D6D-4987-8CCF-D0540AF70F63}">
            <xm:f>NOT(ISERROR(SEARCH("klu",'5 Oddział Warszawa'!D295)))</xm:f>
            <x14:dxf>
              <font>
                <color rgb="FF9C0006"/>
              </font>
              <fill>
                <patternFill>
                  <bgColor rgb="FFFFC7CE"/>
                </patternFill>
              </fill>
            </x14:dxf>
          </x14:cfRule>
          <xm:sqref>D296</xm:sqref>
        </x14:conditionalFormatting>
        <x14:conditionalFormatting xmlns:xm="http://schemas.microsoft.com/office/excel/2006/main">
          <x14:cfRule type="containsText" priority="5" operator="containsText" text="klu" id="{225E4B2A-5A9A-44B4-95F3-76468BE173EC}">
            <xm:f>NOT(ISERROR(SEARCH("klu",'2 Oddział Białystok'!D395)))</xm:f>
            <x14:dxf>
              <font>
                <color rgb="FF9C0006"/>
              </font>
              <fill>
                <patternFill>
                  <bgColor rgb="FFFFC7CE"/>
                </patternFill>
              </fill>
            </x14:dxf>
          </x14:cfRule>
          <x14:cfRule type="containsText" priority="4" operator="containsText" text="wsz" id="{802E5AD2-DE60-4F63-80E6-A2A4223783C3}">
            <xm:f>NOT(ISERROR(SEARCH("wsz",'2 Oddział Białystok'!D395)))</xm:f>
            <x14:dxf>
              <font>
                <color rgb="FF006100"/>
              </font>
              <fill>
                <patternFill>
                  <bgColor rgb="FFC6EFCE"/>
                </patternFill>
              </fill>
            </x14:dxf>
          </x14:cfRule>
          <x14:cfRule type="containsText" priority="3" operator="containsText" text="wszędzie" id="{96CFBB61-82B6-4C4F-8568-A2BD474A9A8C}">
            <xm:f>NOT(ISERROR(SEARCH("wszędzie",'2 Oddział Białystok'!D395)))</xm:f>
            <x14:dxf>
              <font>
                <color rgb="FF9C6500"/>
              </font>
              <fill>
                <patternFill>
                  <bgColor rgb="FFFFEB9C"/>
                </patternFill>
              </fill>
            </x14:dxf>
          </x14:cfRule>
          <x14:cfRule type="containsText" priority="2" operator="containsText" text="opcjonalnie" id="{CFE4EF98-8422-4596-8766-E1ABCFB56DFC}">
            <xm:f>NOT(ISERROR(SEARCH("opcjonalnie",'2 Oddział Białystok'!D395)))</xm:f>
            <x14:dxf>
              <font>
                <color rgb="FF006100"/>
              </font>
              <fill>
                <patternFill>
                  <bgColor rgb="FFC6EFCE"/>
                </patternFill>
              </fill>
            </x14:dxf>
          </x14:cfRule>
          <x14:cfRule type="containsText" priority="1" operator="containsText" text="wszyst" id="{725B14FA-9007-4842-BB1F-6574AA1E28AF}">
            <xm:f>NOT(ISERROR(SEARCH("wszyst",'2 Oddział Białystok'!D395)))</xm:f>
            <x14:dxf>
              <font>
                <color rgb="FF9C6500"/>
              </font>
              <fill>
                <patternFill>
                  <bgColor rgb="FFFFEB9C"/>
                </patternFill>
              </fill>
            </x14:dxf>
          </x14:cfRule>
          <xm:sqref>D395</xm:sqref>
        </x14:conditionalFormatting>
        <x14:conditionalFormatting xmlns:xm="http://schemas.microsoft.com/office/excel/2006/main">
          <x14:cfRule type="containsText" priority="141" operator="containsText" text="TAK" id="{3B2D577F-5619-4594-80AC-5A591091D16D}">
            <xm:f>NOT(ISERROR(SEARCH("TAK",'5 Oddział Warszawa'!E295)))</xm:f>
            <x14:dxf>
              <font>
                <color rgb="FF9C0006"/>
              </font>
              <fill>
                <patternFill>
                  <bgColor rgb="FFFFC7CE"/>
                </patternFill>
              </fill>
            </x14:dxf>
          </x14:cfRule>
          <xm:sqref>E296:AF296</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MS2_SWPP2_BaseDocument" ma:contentTypeID="0x010189100037CE20CE10D858438B692BBE9218B4E9" ma:contentTypeVersion="0" ma:contentTypeDescription="SWPP2 Dokument bazowy" ma:contentTypeScope="" ma:versionID="ec1ae5a2f5aa5b811420b6fcdeeacf35">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Załącznik nr 3.1_Wykaz usług medycznych dot. Zał. nr 2.1-2.6.xlsx</dmsv2BaseFileName>
    <dmsv2BaseDisplayName xmlns="http://schemas.microsoft.com/sharepoint/v3">Załącznik nr 3.1_Wykaz usług medycznych dot. Zał. nr 2.1-2.6</dmsv2BaseDisplayName>
    <dmsv2SWPP2ObjectNumber xmlns="http://schemas.microsoft.com/sharepoint/v3">WKR/DYS/CE/ZR/01441/2026                          </dmsv2SWPP2ObjectNumber>
    <dmsv2SWPP2SumMD5 xmlns="http://schemas.microsoft.com/sharepoint/v3">e531c1b40fd8826efbd2a8713d2d2129</dmsv2SWPP2SumMD5>
    <dmsv2BaseMoved xmlns="http://schemas.microsoft.com/sharepoint/v3">false</dmsv2BaseMoved>
    <dmsv2BaseIsSensitive xmlns="http://schemas.microsoft.com/sharepoint/v3">true</dmsv2BaseIsSensitive>
    <dmsv2SWPP2IDSWPP2 xmlns="http://schemas.microsoft.com/sharepoint/v3">713781</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25043373</dmsv2BaseClientSystemDocumentID>
    <dmsv2BaseModifiedByID xmlns="http://schemas.microsoft.com/sharepoint/v3">11400093</dmsv2BaseModifiedByID>
    <dmsv2BaseCreatedByID xmlns="http://schemas.microsoft.com/sharepoint/v3">11400093</dmsv2BaseCreatedByID>
    <dmsv2SWPP2ObjectDepartment xmlns="http://schemas.microsoft.com/sharepoint/v3">0000000100070004000000050000</dmsv2SWPP2ObjectDepartment>
    <dmsv2SWPP2ObjectName xmlns="http://schemas.microsoft.com/sharepoint/v3">Postępowanie</dmsv2SWPP2ObjectName>
    <_dlc_DocId xmlns="a19cb1c7-c5c7-46d4-85ae-d83685407bba">FJ3FSM7XJ42E-1195302456-12252</_dlc_DocId>
    <_dlc_DocIdUrl xmlns="a19cb1c7-c5c7-46d4-85ae-d83685407bba">
      <Url>https://swpp2.dms.gkpge.pl/sites/43/_layouts/15/DocIdRedir.aspx?ID=FJ3FSM7XJ42E-1195302456-12252</Url>
      <Description>FJ3FSM7XJ42E-1195302456-12252</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3830B0-B767-412E-B9D1-0501121BB6EB}">
  <ds:schemaRefs>
    <ds:schemaRef ds:uri="http://schemas.microsoft.com/sharepoint/events"/>
  </ds:schemaRefs>
</ds:datastoreItem>
</file>

<file path=customXml/itemProps2.xml><?xml version="1.0" encoding="utf-8"?>
<ds:datastoreItem xmlns:ds="http://schemas.openxmlformats.org/officeDocument/2006/customXml" ds:itemID="{15876E1E-097D-41CF-8AAF-90F00A1BA383}"/>
</file>

<file path=customXml/itemProps3.xml><?xml version="1.0" encoding="utf-8"?>
<ds:datastoreItem xmlns:ds="http://schemas.openxmlformats.org/officeDocument/2006/customXml" ds:itemID="{153D6391-1871-482D-A24E-E0B46472A8DF}">
  <ds:schemaRefs>
    <ds:schemaRef ds:uri="http://schemas.microsoft.com/office/2006/metadata/properties"/>
    <ds:schemaRef ds:uri="http://schemas.microsoft.com/office/infopath/2007/PartnerControls"/>
    <ds:schemaRef ds:uri="http://schemas.microsoft.com/sharepoint/v3"/>
    <ds:schemaRef ds:uri="a19cb1c7-c5c7-46d4-85ae-d83685407bba"/>
  </ds:schemaRefs>
</ds:datastoreItem>
</file>

<file path=customXml/itemProps4.xml><?xml version="1.0" encoding="utf-8"?>
<ds:datastoreItem xmlns:ds="http://schemas.openxmlformats.org/officeDocument/2006/customXml" ds:itemID="{6590ADDC-B5F5-4F76-ADE4-D0F5828F36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14</vt:i4>
      </vt:variant>
    </vt:vector>
  </HeadingPairs>
  <TitlesOfParts>
    <vt:vector size="22" baseType="lpstr">
      <vt:lpstr>Legenda</vt:lpstr>
      <vt:lpstr>przykład wypełnienia arkusza</vt:lpstr>
      <vt:lpstr>1 Centrala i Oddział Lublin</vt:lpstr>
      <vt:lpstr>2 Oddział Białystok</vt:lpstr>
      <vt:lpstr>3 Oddział Rzeszów</vt:lpstr>
      <vt:lpstr>4 Oddział Skarżysko-Kamienna</vt:lpstr>
      <vt:lpstr>5 Oddział Warszawa</vt:lpstr>
      <vt:lpstr>6 Oddział Zamość</vt:lpstr>
      <vt:lpstr>'1 Centrala i Oddział Lublin'!Obszar_wydruku</vt:lpstr>
      <vt:lpstr>'2 Oddział Białystok'!Obszar_wydruku</vt:lpstr>
      <vt:lpstr>'3 Oddział Rzeszów'!Obszar_wydruku</vt:lpstr>
      <vt:lpstr>'4 Oddział Skarżysko-Kamienna'!Obszar_wydruku</vt:lpstr>
      <vt:lpstr>'5 Oddział Warszawa'!Obszar_wydruku</vt:lpstr>
      <vt:lpstr>'6 Oddział Zamość'!Obszar_wydruku</vt:lpstr>
      <vt:lpstr>Legenda!Obszar_wydruku</vt:lpstr>
      <vt:lpstr>'przykład wypełnienia arkusza'!Obszar_wydruku</vt:lpstr>
      <vt:lpstr>'1 Centrala i Oddział Lublin'!Tytuły_wydruku</vt:lpstr>
      <vt:lpstr>'2 Oddział Białystok'!Tytuły_wydruku</vt:lpstr>
      <vt:lpstr>'3 Oddział Rzeszów'!Tytuły_wydruku</vt:lpstr>
      <vt:lpstr>'4 Oddział Skarżysko-Kamienna'!Tytuły_wydruku</vt:lpstr>
      <vt:lpstr>'5 Oddział Warszawa'!Tytuły_wydruku</vt:lpstr>
      <vt:lpstr>'6 Oddział Zamość'!Tytuły_wydruku</vt:lpstr>
    </vt:vector>
  </TitlesOfParts>
  <Company>PGE Systemy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Trojanowska Beata [PGE Dystr. O.Lublin]</dc:creator>
  <cp:lastModifiedBy>Brzychcy Michał [PGE Dystrybucja S.A.]</cp:lastModifiedBy>
  <cp:lastPrinted>2025-05-15T09:32:08Z</cp:lastPrinted>
  <dcterms:created xsi:type="dcterms:W3CDTF">2023-10-17T10:17:57Z</dcterms:created>
  <dcterms:modified xsi:type="dcterms:W3CDTF">2026-04-24T09:53:32Z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d6fd914-8286-453e-8cdd-01ba4c22f429_Enabled">
    <vt:lpwstr>true</vt:lpwstr>
  </property>
  <property fmtid="{D5CDD505-2E9C-101B-9397-08002B2CF9AE}" pid="3" name="MSIP_Label_ad6fd914-8286-453e-8cdd-01ba4c22f429_SetDate">
    <vt:lpwstr>2024-01-11T11:27:20Z</vt:lpwstr>
  </property>
  <property fmtid="{D5CDD505-2E9C-101B-9397-08002B2CF9AE}" pid="4" name="MSIP_Label_ad6fd914-8286-453e-8cdd-01ba4c22f429_Method">
    <vt:lpwstr>Standard</vt:lpwstr>
  </property>
  <property fmtid="{D5CDD505-2E9C-101B-9397-08002B2CF9AE}" pid="5" name="MSIP_Label_ad6fd914-8286-453e-8cdd-01ba4c22f429_Name">
    <vt:lpwstr>Informacja chroniona</vt:lpwstr>
  </property>
  <property fmtid="{D5CDD505-2E9C-101B-9397-08002B2CF9AE}" pid="6" name="MSIP_Label_ad6fd914-8286-453e-8cdd-01ba4c22f429_SiteId">
    <vt:lpwstr>70494a27-b38e-4c71-aa33-8d5d48639f41</vt:lpwstr>
  </property>
  <property fmtid="{D5CDD505-2E9C-101B-9397-08002B2CF9AE}" pid="7" name="MSIP_Label_ad6fd914-8286-453e-8cdd-01ba4c22f429_ActionId">
    <vt:lpwstr>fe38fff0-278d-4cbe-a5ab-3a4d88a330cd</vt:lpwstr>
  </property>
  <property fmtid="{D5CDD505-2E9C-101B-9397-08002B2CF9AE}" pid="8" name="MSIP_Label_ad6fd914-8286-453e-8cdd-01ba4c22f429_ContentBits">
    <vt:lpwstr>0</vt:lpwstr>
  </property>
  <property fmtid="{D5CDD505-2E9C-101B-9397-08002B2CF9AE}" pid="9" name="ContentTypeId">
    <vt:lpwstr>0x010189100037CE20CE10D858438B692BBE9218B4E9</vt:lpwstr>
  </property>
  <property fmtid="{D5CDD505-2E9C-101B-9397-08002B2CF9AE}" pid="10" name="_dlc_DocIdItemGuid">
    <vt:lpwstr>9e547a61-3ecb-41a3-bc9c-e18a37a7a49b</vt:lpwstr>
  </property>
  <property fmtid="{D5CDD505-2E9C-101B-9397-08002B2CF9AE}" pid="11" name="MSIP_Label_66b5d990-821a-4d41-b503-280f184b2126_Enabled">
    <vt:lpwstr>true</vt:lpwstr>
  </property>
  <property fmtid="{D5CDD505-2E9C-101B-9397-08002B2CF9AE}" pid="12" name="MSIP_Label_66b5d990-821a-4d41-b503-280f184b2126_SetDate">
    <vt:lpwstr>2026-04-24T09:53:28Z</vt:lpwstr>
  </property>
  <property fmtid="{D5CDD505-2E9C-101B-9397-08002B2CF9AE}" pid="13" name="MSIP_Label_66b5d990-821a-4d41-b503-280f184b2126_Method">
    <vt:lpwstr>Privileged</vt:lpwstr>
  </property>
  <property fmtid="{D5CDD505-2E9C-101B-9397-08002B2CF9AE}" pid="14" name="MSIP_Label_66b5d990-821a-4d41-b503-280f184b2126_Name">
    <vt:lpwstr>ALL-Publiczne</vt:lpwstr>
  </property>
  <property fmtid="{D5CDD505-2E9C-101B-9397-08002B2CF9AE}" pid="15" name="MSIP_Label_66b5d990-821a-4d41-b503-280f184b2126_SiteId">
    <vt:lpwstr>e9895a11-04dc-4848-aa12-7fca9faefb60</vt:lpwstr>
  </property>
  <property fmtid="{D5CDD505-2E9C-101B-9397-08002B2CF9AE}" pid="16" name="MSIP_Label_66b5d990-821a-4d41-b503-280f184b2126_ActionId">
    <vt:lpwstr>6231a8aa-62e3-4238-9b73-db07292dc1f5</vt:lpwstr>
  </property>
  <property fmtid="{D5CDD505-2E9C-101B-9397-08002B2CF9AE}" pid="17" name="MSIP_Label_66b5d990-821a-4d41-b503-280f184b2126_ContentBits">
    <vt:lpwstr>0</vt:lpwstr>
  </property>
  <property fmtid="{D5CDD505-2E9C-101B-9397-08002B2CF9AE}" pid="18" name="MSIP_Label_66b5d990-821a-4d41-b503-280f184b2126_Tag">
    <vt:lpwstr>10, 0, 1, 1</vt:lpwstr>
  </property>
</Properties>
</file>